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43 - I-line and polymer front end track/02 - Aanbestedingsdocumenten/01 - Leidraad/Part A/"/>
    </mc:Choice>
  </mc:AlternateContent>
  <xr:revisionPtr revIDLastSave="1817" documentId="8_{9D9C77DD-5B61-4A1C-988C-FC845DB46C18}" xr6:coauthVersionLast="47" xr6:coauthVersionMax="47" xr10:uidLastSave="{46D587FD-9BFB-4ED3-89A1-1C0FE41D4120}"/>
  <workbookProtection workbookAlgorithmName="SHA-512" workbookHashValue="VpNeU77OVNy4gnyL0dVwPDtjRLfJy1jbHP7xuzAClbGtbjGR50ippt+5fhts8kQ/4SSlcKo22xjSXdVEsr8lBA==" workbookSaltValue="CoyqHIAbtJQ029TvCy0MCA==" workbookSpinCount="100000" lockStructure="1"/>
  <bookViews>
    <workbookView xWindow="28680" yWindow="-120" windowWidth="29040" windowHeight="15720" xr2:uid="{80AB0B43-C1F0-4D27-8C00-F67F7E67F3D2}"/>
  </bookViews>
  <sheets>
    <sheet name="1. Front page" sheetId="1" r:id="rId1"/>
    <sheet name="2. Instructions" sheetId="2" r:id="rId2"/>
    <sheet name="3.Price P1" sheetId="8" r:id="rId3"/>
    <sheet name="4 Price P2" sheetId="4" r:id="rId4"/>
    <sheet name="5 Consumables Spare Parts" sheetId="6" r:id="rId5"/>
  </sheets>
  <definedNames>
    <definedName name="_Toc457918013" localSheetId="2">'3.Price P1'!$A$9</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6" l="1"/>
  <c r="H6" i="6"/>
  <c r="H7" i="6"/>
  <c r="H8" i="6"/>
  <c r="H9" i="6"/>
  <c r="H10" i="6"/>
  <c r="H11" i="6"/>
  <c r="H12" i="6"/>
  <c r="H13" i="6"/>
  <c r="H14" i="6"/>
  <c r="H15" i="6"/>
  <c r="H16" i="6"/>
  <c r="H17" i="6"/>
  <c r="H18" i="6"/>
  <c r="H19" i="6"/>
  <c r="H20" i="6"/>
  <c r="H21" i="6"/>
  <c r="H22" i="6"/>
  <c r="H23" i="6"/>
  <c r="H24" i="6"/>
  <c r="H25" i="6"/>
  <c r="A16" i="8"/>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15" i="8"/>
  <c r="E39" i="8"/>
  <c r="E38" i="8"/>
  <c r="E37" i="8"/>
  <c r="E36" i="8"/>
  <c r="E35" i="8"/>
  <c r="E34" i="8"/>
  <c r="E33" i="8"/>
  <c r="E32" i="8"/>
  <c r="E31" i="8"/>
  <c r="E30" i="8"/>
  <c r="E29" i="8"/>
  <c r="E28" i="8"/>
  <c r="E27" i="8"/>
  <c r="E26" i="8"/>
  <c r="E25" i="8"/>
  <c r="E24" i="8"/>
  <c r="E23" i="8"/>
  <c r="E22" i="8"/>
  <c r="E21" i="8"/>
  <c r="E20" i="8"/>
  <c r="E19" i="8"/>
  <c r="E18" i="8"/>
  <c r="E17" i="8"/>
  <c r="E16" i="8"/>
  <c r="E15" i="8"/>
  <c r="E14" i="8"/>
  <c r="E8" i="8"/>
  <c r="E6" i="8"/>
  <c r="E10" i="8" s="1"/>
  <c r="E39" i="4"/>
  <c r="E40" i="4"/>
  <c r="D35" i="4"/>
  <c r="E21" i="4"/>
  <c r="E20" i="4"/>
  <c r="E19" i="4"/>
  <c r="E25" i="4"/>
  <c r="E31" i="4"/>
  <c r="E30" i="4"/>
  <c r="E29" i="4"/>
  <c r="E38" i="4"/>
  <c r="E35" i="4"/>
  <c r="E34" i="4"/>
  <c r="E26" i="4"/>
  <c r="E24" i="4"/>
  <c r="E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Verhoeven, A.A.H. (Arjan)</author>
  </authors>
  <commentList>
    <comment ref="I4" authorId="0" shapeId="0" xr:uid="{D6CB9941-9363-4BEC-80B2-78E4B3F2F3CB}">
      <text>
        <r>
          <rPr>
            <b/>
            <sz val="9"/>
            <color indexed="81"/>
            <rFont val="Tahoma"/>
            <family val="2"/>
          </rPr>
          <t xml:space="preserve">Consumables
</t>
        </r>
        <r>
          <rPr>
            <sz val="9"/>
            <color indexed="81"/>
            <rFont val="Tahoma"/>
            <family val="2"/>
          </rPr>
          <t>Items that are used up or depleted after a short period or after a single use.</t>
        </r>
        <r>
          <rPr>
            <b/>
            <sz val="9"/>
            <color indexed="81"/>
            <rFont val="Tahoma"/>
            <family val="2"/>
          </rPr>
          <t xml:space="preserve">
Non-Consumables
</t>
        </r>
        <r>
          <rPr>
            <sz val="9"/>
            <color indexed="81"/>
            <rFont val="Tahoma"/>
            <family val="2"/>
          </rPr>
          <t>Items that are not used up quickly and are intended for long-term use.</t>
        </r>
      </text>
    </comment>
  </commentList>
</comments>
</file>

<file path=xl/sharedStrings.xml><?xml version="1.0" encoding="utf-8"?>
<sst xmlns="http://schemas.openxmlformats.org/spreadsheetml/2006/main" count="90" uniqueCount="70">
  <si>
    <t>Date:</t>
  </si>
  <si>
    <t>Tenderer company name:</t>
  </si>
  <si>
    <t>Name:</t>
  </si>
  <si>
    <t>Signature:</t>
  </si>
  <si>
    <t>sittingduck</t>
  </si>
  <si>
    <t xml:space="preserve">Secur </t>
  </si>
  <si>
    <t>The white boxes are secur and Tenderer can not change these fields.</t>
  </si>
  <si>
    <t>Entry box</t>
  </si>
  <si>
    <t>Price (TP)</t>
  </si>
  <si>
    <t>Line Number</t>
  </si>
  <si>
    <t xml:space="preserve">Description </t>
  </si>
  <si>
    <t>Instructions</t>
  </si>
  <si>
    <t>Annex A03: Schedule of Prices and Costs</t>
  </si>
  <si>
    <t>Pricing</t>
  </si>
  <si>
    <t>Description</t>
  </si>
  <si>
    <t>Corrective Maintenance</t>
  </si>
  <si>
    <t>line number</t>
  </si>
  <si>
    <t>Quantity</t>
  </si>
  <si>
    <t>Hours needed: &lt;# hours&gt;</t>
  </si>
  <si>
    <t>Tariff</t>
  </si>
  <si>
    <t>Travel expenses</t>
  </si>
  <si>
    <t>Predictive Maintenance</t>
  </si>
  <si>
    <t xml:space="preserve">Tariff per hour </t>
  </si>
  <si>
    <r>
      <t xml:space="preserve">Preventive Maintenance (one visit)                                                                                                            </t>
    </r>
    <r>
      <rPr>
        <sz val="9"/>
        <color theme="1"/>
        <rFont val="Calibri"/>
        <family val="2"/>
        <scheme val="minor"/>
      </rPr>
      <t>Tariff including travel expensens</t>
    </r>
  </si>
  <si>
    <t>Analyzing and advisory activities off site                                                                                                                                            Hourly rate</t>
  </si>
  <si>
    <t>Maintenance activity on site                                                                                                                                                                 Hourly rate</t>
  </si>
  <si>
    <t xml:space="preserve">                                                                                                                                                                                                            Travel expenses</t>
  </si>
  <si>
    <t>Maintenance activty on site                                                                                                                                                                  Hourly rate</t>
  </si>
  <si>
    <t>Problem solving off site                                                                                                                                                                          Hourly rate</t>
  </si>
  <si>
    <r>
      <rPr>
        <b/>
        <sz val="9"/>
        <color theme="1"/>
        <rFont val="Calibri"/>
        <family val="2"/>
        <scheme val="minor"/>
      </rPr>
      <t>Service request with no significant impact</t>
    </r>
    <r>
      <rPr>
        <sz val="9"/>
        <color theme="1"/>
        <rFont val="Calibri"/>
        <family val="2"/>
        <scheme val="minor"/>
      </rPr>
      <t xml:space="preserve">. Start of solving the problem within 10 working days after elapsed response time. </t>
    </r>
  </si>
  <si>
    <r>
      <rPr>
        <b/>
        <sz val="9"/>
        <color theme="1"/>
        <rFont val="Calibri"/>
        <family val="2"/>
        <scheme val="minor"/>
      </rPr>
      <t>Service request with severe impact</t>
    </r>
    <r>
      <rPr>
        <sz val="9"/>
        <color theme="1"/>
        <rFont val="Calibri"/>
        <family val="2"/>
        <scheme val="minor"/>
      </rPr>
      <t xml:space="preserve">. Start of solving the problem within 24 hours after elapsed response time. </t>
    </r>
  </si>
  <si>
    <r>
      <rPr>
        <b/>
        <sz val="9"/>
        <color theme="1"/>
        <rFont val="Calibri"/>
        <family val="2"/>
        <scheme val="minor"/>
      </rPr>
      <t>Service request with significant impact</t>
    </r>
    <r>
      <rPr>
        <i/>
        <sz val="9"/>
        <color theme="1"/>
        <rFont val="Calibri"/>
        <family val="2"/>
        <scheme val="minor"/>
      </rPr>
      <t xml:space="preserve">. Start of solving the problem within 5 working days after elapsed response time. </t>
    </r>
  </si>
  <si>
    <t>Maintenance activty on site                                                                                                                                                                 Hourly rate</t>
  </si>
  <si>
    <t>Problem solving  off site                                                                                                                                                                         Hourly rate</t>
  </si>
  <si>
    <t>Article number</t>
  </si>
  <si>
    <r>
      <t xml:space="preserve">Price </t>
    </r>
    <r>
      <rPr>
        <b/>
        <sz val="10"/>
        <color theme="1"/>
        <rFont val="Calibri"/>
        <family val="2"/>
        <scheme val="minor"/>
      </rPr>
      <t>P2</t>
    </r>
  </si>
  <si>
    <t>Price P1</t>
  </si>
  <si>
    <t>Consumables and Spare Parts</t>
  </si>
  <si>
    <t>Number</t>
  </si>
  <si>
    <t>Number per set</t>
  </si>
  <si>
    <t>estimated Iife span</t>
  </si>
  <si>
    <t>Price Sheet P1</t>
  </si>
  <si>
    <t xml:space="preserve">Price Sheet P2 </t>
  </si>
  <si>
    <t>Note: With reference to the Procurement Guide section 6.2.1: Rowes can be added as needed. Lines 1-4 are to stay.</t>
  </si>
  <si>
    <t>Quotation</t>
  </si>
  <si>
    <t>Type of cycle (machine runs/ period of time/otherwise)</t>
  </si>
  <si>
    <t>Lead time / weeks</t>
  </si>
  <si>
    <t>Item Price 2026 / Euro</t>
  </si>
  <si>
    <t>Total price 2026 / Euro</t>
  </si>
  <si>
    <t>Consumables / Non-Consumables</t>
  </si>
  <si>
    <t>Consumables</t>
  </si>
  <si>
    <t>Non-Consumables</t>
  </si>
  <si>
    <t>The Light Green box is the price (TP) offered by the Tenderer and Tenderer can not change these fields.</t>
  </si>
  <si>
    <t>The light blue fields in the tabs '3. Price P1', '4. Price P2', and '5. Consumables Spare Parts' must be completed by the Tenderer, as they form part of the Total Price (TP). This also applies to the fields on the front page: Date, Tenderer Company Name, and Name.</t>
  </si>
  <si>
    <t>The Yellow boxes within the tabs '3. Price P1', '4. Price P2', and '5. Consumables Spare Parts', Tenderer is requested to enter, but are NOT part of Price (TP).</t>
  </si>
  <si>
    <t>Qty required</t>
  </si>
  <si>
    <t>Unit price</t>
  </si>
  <si>
    <r>
      <rPr>
        <b/>
        <sz val="9"/>
        <color rgb="FF000000"/>
        <rFont val="Calibri"/>
        <family val="2"/>
        <scheme val="minor"/>
      </rPr>
      <t xml:space="preserve">Equipment including the following items:
</t>
    </r>
    <r>
      <rPr>
        <sz val="9"/>
        <color rgb="FF000000"/>
        <rFont val="Calibri"/>
        <family val="2"/>
        <scheme val="minor"/>
      </rPr>
      <t>a - Two year warranty;
b - Maintenence and Services in accordance with requirement series R-4000;
c - (Critical) Design review;
d - Factory Acceptance Tests (FAT);
e - Site Acceptance Tests (SAT);
f - Installation on site;
g - Delivery according to Incoterm®2020 - Delivered Duty Paid (DDP Location TNO Eindhoven (further 
     specified on PO)).</t>
    </r>
  </si>
  <si>
    <t>Line number</t>
  </si>
  <si>
    <t>Qty suggested</t>
  </si>
  <si>
    <t>&lt;activities on site (can be brief with reference to Annex A05 &gt;</t>
  </si>
  <si>
    <t>Basic training as defined in Requirement R-4000-15 item c.1 for six staff members on site (1 trainning is sufficient for all apparatus )</t>
  </si>
  <si>
    <t>Advanced training as defined in Requirement R-4000-15 item c.2 for four staff members on site (1 trainning is sufficient for all apparatus )</t>
  </si>
  <si>
    <t xml:space="preserve"> European open Tender I-line and polymer front end track
</t>
  </si>
  <si>
    <r>
      <rPr>
        <sz val="11"/>
        <rFont val="Arial"/>
        <family val="2"/>
      </rPr>
      <t>Europ</t>
    </r>
    <r>
      <rPr>
        <sz val="12"/>
        <rFont val="Arial"/>
        <family val="2"/>
      </rPr>
      <t>ean open Tender for I-line and polymer frontend track
TNO reference: WS2654160462</t>
    </r>
  </si>
  <si>
    <t>I-line Polymer front-end track system</t>
  </si>
  <si>
    <t>Ptice in total for items a to g of line number 1</t>
  </si>
  <si>
    <t xml:space="preserve"> European Tender I-line and polymer front end track</t>
  </si>
  <si>
    <t>Options that are available .
Tenderer is permitted to quote optional needed items which are not mentioned by TNO.</t>
  </si>
  <si>
    <r>
      <t xml:space="preserve">Maintenance and services </t>
    </r>
    <r>
      <rPr>
        <b/>
        <sz val="12"/>
        <rFont val="Calibri"/>
        <family val="2"/>
        <scheme val="minor"/>
      </rPr>
      <t xml:space="preserve">on a yearly basis </t>
    </r>
    <r>
      <rPr>
        <sz val="12"/>
        <rFont val="Calibri"/>
        <family val="2"/>
        <scheme val="minor"/>
      </rPr>
      <t>starting after 2 years usage during warranty period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</si>
</sst>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809]dd\ mmmm\ yyyy;@"/>
    <numFmt numFmtId="165" formatCode="&quot;€&quot;\ #,##0"/>
    <numFmt numFmtId="166" formatCode="&quot;€&quot;\ #,##0.00"/>
  </numFmts>
  <fonts count="29" x14ac:knownFonts="1">
    <font>
      <sz val="11"/>
      <color theme="1"/>
      <name val="Calibri"/>
      <family val="2"/>
      <scheme val="minor"/>
    </font>
    <font>
      <sz val="14"/>
      <name val="Arial"/>
      <family val="2"/>
    </font>
    <font>
      <b/>
      <sz val="14"/>
      <name val="Arial"/>
      <family val="2"/>
    </font>
    <font>
      <b/>
      <sz val="72"/>
      <color theme="3" tint="-0.499984740745262"/>
      <name val="Arial"/>
      <family val="2"/>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sz val="10"/>
      <name val="Arial"/>
      <family val="2"/>
    </font>
    <font>
      <b/>
      <sz val="10"/>
      <name val="Arial"/>
      <family val="2"/>
    </font>
    <font>
      <b/>
      <sz val="18"/>
      <name val="Arial"/>
      <family val="2"/>
    </font>
    <font>
      <sz val="16"/>
      <name val="Arial"/>
      <family val="2"/>
    </font>
    <font>
      <b/>
      <sz val="9"/>
      <color theme="1"/>
      <name val="Calibri"/>
      <family val="2"/>
      <scheme val="minor"/>
    </font>
    <font>
      <sz val="9"/>
      <color theme="1"/>
      <name val="Calibri"/>
      <family val="2"/>
      <scheme val="minor"/>
    </font>
    <font>
      <b/>
      <sz val="12"/>
      <name val="Calibri"/>
      <family val="2"/>
      <scheme val="minor"/>
    </font>
    <font>
      <sz val="9"/>
      <name val="Calibri"/>
      <family val="2"/>
      <scheme val="minor"/>
    </font>
    <font>
      <sz val="12"/>
      <name val="Calibri"/>
      <family val="2"/>
      <scheme val="minor"/>
    </font>
    <font>
      <sz val="11"/>
      <name val="Arial"/>
      <family val="2"/>
    </font>
    <font>
      <sz val="12"/>
      <name val="Arial"/>
      <family val="2"/>
    </font>
    <font>
      <b/>
      <sz val="9"/>
      <color rgb="FF000000"/>
      <name val="Calibri"/>
      <family val="2"/>
      <scheme val="minor"/>
    </font>
    <font>
      <sz val="9"/>
      <color rgb="FF000000"/>
      <name val="Calibri"/>
      <family val="2"/>
      <scheme val="minor"/>
    </font>
    <font>
      <i/>
      <sz val="9"/>
      <color theme="1"/>
      <name val="Calibri"/>
      <family val="2"/>
      <scheme val="minor"/>
    </font>
    <font>
      <b/>
      <sz val="10"/>
      <color theme="1"/>
      <name val="Calibri"/>
      <family val="2"/>
      <scheme val="minor"/>
    </font>
    <font>
      <b/>
      <sz val="9"/>
      <color indexed="81"/>
      <name val="Tahoma"/>
      <family val="2"/>
    </font>
    <font>
      <sz val="9"/>
      <color indexed="81"/>
      <name val="Tahoma"/>
      <family val="2"/>
    </font>
    <font>
      <sz val="9"/>
      <color theme="0" tint="-0.249977111117893"/>
      <name val="Calibri"/>
      <family val="2"/>
      <scheme val="minor"/>
    </font>
    <font>
      <sz val="9"/>
      <color rgb="FF00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5" tint="0.59999389629810485"/>
        <bgColor indexed="64"/>
      </patternFill>
    </fill>
  </fills>
  <borders count="17">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50">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1" fillId="3" borderId="0" xfId="0" applyFont="1" applyFill="1"/>
    <xf numFmtId="0" fontId="4" fillId="2" borderId="0" xfId="0" applyFont="1" applyFill="1"/>
    <xf numFmtId="0" fontId="5" fillId="2" borderId="0" xfId="0" applyFont="1" applyFill="1" applyAlignment="1">
      <alignment horizontal="center" wrapText="1"/>
    </xf>
    <xf numFmtId="0" fontId="4" fillId="2" borderId="0" xfId="0" applyFont="1" applyFill="1" applyAlignment="1">
      <alignment vertical="center"/>
    </xf>
    <xf numFmtId="0" fontId="11" fillId="2" borderId="0" xfId="0" applyFont="1" applyFill="1" applyAlignment="1">
      <alignment horizontal="center" vertical="center" wrapText="1"/>
    </xf>
    <xf numFmtId="164" fontId="11" fillId="4" borderId="1" xfId="0" applyNumberFormat="1" applyFont="1" applyFill="1" applyBorder="1" applyAlignment="1" applyProtection="1">
      <alignment horizontal="center" vertical="center" wrapText="1"/>
      <protection locked="0"/>
    </xf>
    <xf numFmtId="0" fontId="10" fillId="2" borderId="0" xfId="0" applyFont="1" applyFill="1"/>
    <xf numFmtId="0" fontId="11" fillId="2" borderId="0" xfId="0" applyFont="1" applyFill="1" applyAlignment="1">
      <alignment horizontal="center" vertical="center"/>
    </xf>
    <xf numFmtId="49" fontId="11" fillId="4" borderId="1" xfId="0" applyNumberFormat="1" applyFont="1" applyFill="1" applyBorder="1" applyAlignment="1" applyProtection="1">
      <alignment horizontal="center" vertical="center" wrapText="1"/>
      <protection locked="0"/>
    </xf>
    <xf numFmtId="0" fontId="11" fillId="2" borderId="0" xfId="0" applyFont="1" applyFill="1" applyAlignment="1">
      <alignment horizontal="center"/>
    </xf>
    <xf numFmtId="0" fontId="15" fillId="5" borderId="0" xfId="0" applyFont="1" applyFill="1"/>
    <xf numFmtId="0" fontId="15" fillId="0" borderId="0" xfId="0" applyFont="1"/>
    <xf numFmtId="0" fontId="14" fillId="0" borderId="8" xfId="0" applyFont="1" applyBorder="1" applyAlignment="1">
      <alignment horizontal="left" vertical="top"/>
    </xf>
    <xf numFmtId="0" fontId="15" fillId="0" borderId="8" xfId="0" applyFont="1" applyBorder="1" applyAlignment="1">
      <alignment horizontal="center" vertical="center"/>
    </xf>
    <xf numFmtId="0" fontId="0" fillId="0" borderId="10" xfId="0" applyBorder="1" applyAlignment="1">
      <alignment vertical="center"/>
    </xf>
    <xf numFmtId="0" fontId="15" fillId="5" borderId="0" xfId="0" applyFont="1" applyFill="1" applyAlignment="1">
      <alignment horizontal="center"/>
    </xf>
    <xf numFmtId="0" fontId="15" fillId="0" borderId="0" xfId="0" applyFont="1" applyAlignment="1">
      <alignment horizontal="center"/>
    </xf>
    <xf numFmtId="0" fontId="14" fillId="0" borderId="7" xfId="0" applyFont="1" applyBorder="1" applyAlignment="1">
      <alignment horizontal="center"/>
    </xf>
    <xf numFmtId="165" fontId="15" fillId="4" borderId="7" xfId="0" applyNumberFormat="1" applyFont="1" applyFill="1" applyBorder="1" applyAlignment="1" applyProtection="1">
      <alignment horizontal="right" vertical="center"/>
      <protection locked="0"/>
    </xf>
    <xf numFmtId="0" fontId="15" fillId="0" borderId="7" xfId="0" applyFont="1" applyBorder="1" applyAlignment="1">
      <alignment horizontal="center" vertical="center"/>
    </xf>
    <xf numFmtId="0" fontId="14" fillId="0" borderId="7" xfId="0" applyFont="1" applyBorder="1"/>
    <xf numFmtId="0" fontId="15" fillId="0" borderId="7" xfId="0" applyFont="1" applyBorder="1" applyAlignment="1">
      <alignment horizontal="center"/>
    </xf>
    <xf numFmtId="0" fontId="0" fillId="0" borderId="9" xfId="0" applyBorder="1" applyAlignment="1">
      <alignment vertical="center"/>
    </xf>
    <xf numFmtId="0" fontId="15" fillId="0" borderId="9" xfId="0" applyFont="1" applyBorder="1" applyAlignment="1">
      <alignment horizontal="right" vertical="center" wrapText="1"/>
    </xf>
    <xf numFmtId="165" fontId="15" fillId="8" borderId="7" xfId="0" applyNumberFormat="1" applyFont="1" applyFill="1" applyBorder="1" applyAlignment="1" applyProtection="1">
      <alignment horizontal="right" vertical="center"/>
      <protection locked="0"/>
    </xf>
    <xf numFmtId="165" fontId="14" fillId="0" borderId="7" xfId="0" applyNumberFormat="1" applyFont="1" applyBorder="1" applyAlignment="1" applyProtection="1">
      <alignment horizontal="right" vertical="center"/>
      <protection locked="0"/>
    </xf>
    <xf numFmtId="0" fontId="14" fillId="0" borderId="7" xfId="0" applyFont="1" applyBorder="1" applyAlignment="1">
      <alignment horizontal="center" wrapText="1"/>
    </xf>
    <xf numFmtId="0" fontId="14" fillId="0" borderId="7" xfId="0" applyFont="1" applyBorder="1" applyAlignment="1">
      <alignment vertical="top" wrapText="1"/>
    </xf>
    <xf numFmtId="0" fontId="0" fillId="0" borderId="10" xfId="0" applyBorder="1"/>
    <xf numFmtId="165" fontId="15" fillId="0" borderId="7" xfId="0" applyNumberFormat="1" applyFont="1" applyBorder="1" applyAlignment="1">
      <alignment horizontal="right" vertical="center"/>
    </xf>
    <xf numFmtId="0" fontId="0" fillId="0" borderId="9" xfId="0" applyBorder="1"/>
    <xf numFmtId="0" fontId="0" fillId="0" borderId="4" xfId="0" applyBorder="1" applyAlignment="1">
      <alignment vertical="center"/>
    </xf>
    <xf numFmtId="0" fontId="0" fillId="0" borderId="6" xfId="0" applyBorder="1" applyAlignment="1">
      <alignment vertical="center"/>
    </xf>
    <xf numFmtId="0" fontId="0" fillId="0" borderId="11" xfId="0" applyBorder="1" applyAlignment="1">
      <alignment vertical="center"/>
    </xf>
    <xf numFmtId="0" fontId="15" fillId="0" borderId="10" xfId="0" applyFont="1" applyBorder="1" applyAlignment="1">
      <alignment horizontal="right" vertical="center" wrapText="1"/>
    </xf>
    <xf numFmtId="0" fontId="15" fillId="4" borderId="7" xfId="0" applyFont="1" applyFill="1" applyBorder="1" applyAlignment="1" applyProtection="1">
      <alignment horizontal="center" vertical="center" wrapText="1"/>
      <protection locked="0"/>
    </xf>
    <xf numFmtId="0" fontId="14" fillId="0" borderId="7" xfId="0" applyFont="1" applyBorder="1" applyAlignment="1">
      <alignment vertical="center" wrapText="1"/>
    </xf>
    <xf numFmtId="0" fontId="15" fillId="0" borderId="7" xfId="0" applyFont="1" applyBorder="1" applyAlignment="1">
      <alignment vertical="center" wrapText="1"/>
    </xf>
    <xf numFmtId="0" fontId="15" fillId="0" borderId="7" xfId="0" applyFont="1" applyBorder="1" applyAlignment="1">
      <alignment horizontal="left" vertical="top" wrapText="1"/>
    </xf>
    <xf numFmtId="0" fontId="14" fillId="0" borderId="8" xfId="0" applyFont="1" applyBorder="1" applyAlignment="1">
      <alignment vertical="center" wrapText="1"/>
    </xf>
    <xf numFmtId="0" fontId="15" fillId="0" borderId="8" xfId="0" applyFont="1" applyBorder="1" applyAlignment="1">
      <alignment vertical="center" wrapText="1"/>
    </xf>
    <xf numFmtId="0" fontId="15" fillId="0" borderId="7" xfId="0" applyFont="1" applyBorder="1" applyAlignment="1">
      <alignment horizontal="left" vertical="center" wrapText="1"/>
    </xf>
    <xf numFmtId="0" fontId="15" fillId="0" borderId="7" xfId="0" applyFont="1" applyBorder="1" applyAlignment="1">
      <alignment horizontal="right" vertical="center" wrapText="1"/>
    </xf>
    <xf numFmtId="0" fontId="23" fillId="0" borderId="8" xfId="0" applyFont="1" applyBorder="1" applyAlignment="1">
      <alignment vertical="center" wrapText="1"/>
    </xf>
    <xf numFmtId="0" fontId="15" fillId="4" borderId="7" xfId="0" applyFont="1" applyFill="1" applyBorder="1" applyAlignment="1" applyProtection="1">
      <alignment horizontal="center"/>
      <protection locked="0"/>
    </xf>
    <xf numFmtId="0" fontId="15" fillId="4" borderId="7" xfId="0" applyFont="1" applyFill="1" applyBorder="1" applyProtection="1">
      <protection locked="0"/>
    </xf>
    <xf numFmtId="0" fontId="15" fillId="5" borderId="0" xfId="0" applyFont="1" applyFill="1" applyAlignment="1">
      <alignment wrapText="1"/>
    </xf>
    <xf numFmtId="165" fontId="15" fillId="8" borderId="7" xfId="0" applyNumberFormat="1" applyFont="1" applyFill="1" applyBorder="1" applyAlignment="1" applyProtection="1">
      <alignment horizontal="right" vertical="center" wrapText="1"/>
      <protection locked="0"/>
    </xf>
    <xf numFmtId="0" fontId="15" fillId="0" borderId="0" xfId="0" applyFont="1" applyAlignment="1">
      <alignment wrapText="1"/>
    </xf>
    <xf numFmtId="0" fontId="14" fillId="0" borderId="7" xfId="0" applyFont="1" applyBorder="1" applyAlignment="1">
      <alignment horizontal="center" vertical="center" wrapText="1"/>
    </xf>
    <xf numFmtId="0" fontId="14" fillId="0" borderId="8" xfId="0" applyFont="1" applyBorder="1" applyAlignment="1">
      <alignment horizontal="center" wrapText="1"/>
    </xf>
    <xf numFmtId="165" fontId="15" fillId="10" borderId="7" xfId="0" applyNumberFormat="1" applyFont="1" applyFill="1" applyBorder="1" applyAlignment="1">
      <alignment vertical="center"/>
    </xf>
    <xf numFmtId="0" fontId="15" fillId="0" borderId="9" xfId="0" applyFont="1" applyBorder="1"/>
    <xf numFmtId="0" fontId="0" fillId="0" borderId="0" xfId="0" applyAlignment="1">
      <alignment wrapText="1"/>
    </xf>
    <xf numFmtId="0" fontId="14" fillId="0" borderId="7" xfId="0" applyFont="1" applyBorder="1" applyAlignment="1">
      <alignment horizontal="right" vertical="top" wrapText="1"/>
    </xf>
    <xf numFmtId="0" fontId="0" fillId="0" borderId="0" xfId="0" applyAlignment="1">
      <alignment horizontal="center" vertical="center" wrapText="1"/>
    </xf>
    <xf numFmtId="0" fontId="14" fillId="0" borderId="0" xfId="0" applyFont="1" applyAlignment="1">
      <alignment horizontal="center" wrapText="1"/>
    </xf>
    <xf numFmtId="0" fontId="27" fillId="5" borderId="0" xfId="0" applyFont="1" applyFill="1" applyAlignment="1">
      <alignment wrapText="1"/>
    </xf>
    <xf numFmtId="0" fontId="6" fillId="2" borderId="0" xfId="0" applyFont="1" applyFill="1"/>
    <xf numFmtId="0" fontId="7" fillId="2" borderId="0" xfId="0" applyFont="1" applyFill="1" applyAlignment="1">
      <alignment horizontal="left" vertical="center" wrapText="1" indent="1"/>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9" fillId="2" borderId="1" xfId="0" applyFont="1" applyFill="1" applyBorder="1" applyAlignment="1">
      <alignment horizontal="center" vertical="center"/>
    </xf>
    <xf numFmtId="0" fontId="8" fillId="2" borderId="0" xfId="0" applyFont="1" applyFill="1" applyAlignment="1">
      <alignment horizontal="left" vertical="center" wrapText="1" indent="1"/>
    </xf>
    <xf numFmtId="0" fontId="9" fillId="2" borderId="0" xfId="0" applyFont="1" applyFill="1" applyAlignment="1">
      <alignment horizontal="center" vertical="center"/>
    </xf>
    <xf numFmtId="0" fontId="9" fillId="4" borderId="1" xfId="0" applyFont="1" applyFill="1" applyBorder="1" applyAlignment="1">
      <alignment horizontal="center" vertical="center"/>
    </xf>
    <xf numFmtId="0" fontId="5" fillId="2" borderId="0" xfId="0" applyFont="1" applyFill="1" applyAlignment="1">
      <alignment horizontal="center" vertical="center"/>
    </xf>
    <xf numFmtId="0" fontId="4" fillId="2" borderId="0" xfId="0" applyFont="1" applyFill="1" applyAlignment="1">
      <alignment horizontal="left" vertical="center" wrapText="1" indent="1"/>
    </xf>
    <xf numFmtId="0" fontId="9" fillId="6" borderId="1" xfId="0" applyFont="1" applyFill="1" applyBorder="1" applyAlignment="1">
      <alignment horizontal="center" vertical="center"/>
    </xf>
    <xf numFmtId="0" fontId="9" fillId="8" borderId="1" xfId="0" applyFont="1" applyFill="1" applyBorder="1" applyAlignment="1">
      <alignment horizontal="center" vertical="center"/>
    </xf>
    <xf numFmtId="0" fontId="15" fillId="5" borderId="0" xfId="0" applyFont="1" applyFill="1" applyAlignment="1">
      <alignment horizontal="left" vertical="top" wrapText="1"/>
    </xf>
    <xf numFmtId="0" fontId="15" fillId="0" borderId="0" xfId="0" applyFont="1" applyAlignment="1">
      <alignment horizontal="left" vertical="top" wrapText="1"/>
    </xf>
    <xf numFmtId="0" fontId="14" fillId="9" borderId="8" xfId="0" applyFont="1" applyFill="1" applyBorder="1" applyAlignment="1">
      <alignment horizontal="left" vertical="top" wrapText="1"/>
    </xf>
    <xf numFmtId="0" fontId="14" fillId="9" borderId="8" xfId="0" applyFont="1" applyFill="1" applyBorder="1" applyAlignment="1">
      <alignment vertical="top" wrapText="1"/>
    </xf>
    <xf numFmtId="0" fontId="14" fillId="9" borderId="7" xfId="0" applyFont="1" applyFill="1" applyBorder="1" applyAlignment="1">
      <alignment horizontal="left" vertical="top" wrapText="1"/>
    </xf>
    <xf numFmtId="49" fontId="15" fillId="0" borderId="14" xfId="0" applyNumberFormat="1" applyFont="1" applyBorder="1" applyAlignment="1">
      <alignment horizontal="left" vertical="top" wrapText="1"/>
    </xf>
    <xf numFmtId="0" fontId="15" fillId="0" borderId="14" xfId="0" applyFont="1" applyBorder="1" applyAlignment="1">
      <alignment horizontal="left" vertical="top" wrapText="1"/>
    </xf>
    <xf numFmtId="166" fontId="15" fillId="0" borderId="7" xfId="0" applyNumberFormat="1" applyFont="1" applyBorder="1" applyAlignment="1">
      <alignment horizontal="right" vertical="top" wrapText="1"/>
    </xf>
    <xf numFmtId="0" fontId="15" fillId="0" borderId="4" xfId="0" applyFont="1" applyBorder="1" applyAlignment="1">
      <alignment horizontal="left" vertical="top" wrapText="1"/>
    </xf>
    <xf numFmtId="0" fontId="14" fillId="0" borderId="14" xfId="0" applyFont="1" applyBorder="1" applyAlignment="1">
      <alignment horizontal="right" vertical="top" wrapText="1"/>
    </xf>
    <xf numFmtId="165" fontId="15" fillId="10" borderId="14" xfId="0" applyNumberFormat="1" applyFont="1" applyFill="1" applyBorder="1" applyAlignment="1">
      <alignment horizontal="right" vertical="top" wrapText="1"/>
    </xf>
    <xf numFmtId="0" fontId="15" fillId="9" borderId="7" xfId="0" applyFont="1" applyFill="1" applyBorder="1" applyAlignment="1">
      <alignment horizontal="left" vertical="top" wrapText="1"/>
    </xf>
    <xf numFmtId="0" fontId="15" fillId="8" borderId="7" xfId="0" applyFont="1" applyFill="1" applyBorder="1" applyAlignment="1" applyProtection="1">
      <alignment horizontal="left" vertical="top" wrapText="1"/>
      <protection locked="0"/>
    </xf>
    <xf numFmtId="0" fontId="15" fillId="0" borderId="2" xfId="0" applyFont="1" applyBorder="1" applyAlignment="1">
      <alignment horizontal="left" vertical="top" wrapText="1"/>
    </xf>
    <xf numFmtId="166" fontId="15" fillId="8" borderId="7" xfId="0" applyNumberFormat="1" applyFont="1" applyFill="1" applyBorder="1" applyAlignment="1" applyProtection="1">
      <alignment horizontal="right" vertical="top" wrapText="1"/>
      <protection locked="0"/>
    </xf>
    <xf numFmtId="166" fontId="15" fillId="4" borderId="14" xfId="0" applyNumberFormat="1" applyFont="1" applyFill="1" applyBorder="1" applyAlignment="1" applyProtection="1">
      <alignment horizontal="right" vertical="top" wrapText="1"/>
      <protection locked="0"/>
    </xf>
    <xf numFmtId="166" fontId="15" fillId="0" borderId="14" xfId="0" applyNumberFormat="1" applyFont="1" applyBorder="1" applyAlignment="1">
      <alignment horizontal="right" vertical="top" wrapText="1"/>
    </xf>
    <xf numFmtId="0" fontId="15" fillId="8" borderId="8" xfId="0" applyFont="1" applyFill="1" applyBorder="1" applyAlignment="1">
      <alignment horizontal="center" vertical="center" wrapText="1"/>
    </xf>
    <xf numFmtId="0" fontId="14" fillId="8" borderId="7" xfId="0" applyFont="1" applyFill="1" applyBorder="1" applyAlignment="1">
      <alignment vertical="center" wrapText="1"/>
    </xf>
    <xf numFmtId="0" fontId="15" fillId="8" borderId="7" xfId="0" applyFont="1" applyFill="1" applyBorder="1" applyAlignment="1">
      <alignment wrapText="1"/>
    </xf>
    <xf numFmtId="166" fontId="15" fillId="8" borderId="7" xfId="0" applyNumberFormat="1" applyFont="1" applyFill="1" applyBorder="1" applyAlignment="1">
      <alignment wrapText="1"/>
    </xf>
    <xf numFmtId="0" fontId="15" fillId="8" borderId="7" xfId="0" applyFont="1" applyFill="1" applyBorder="1" applyAlignment="1">
      <alignment vertical="center" wrapText="1"/>
    </xf>
    <xf numFmtId="0" fontId="15" fillId="8" borderId="7" xfId="0" applyFont="1" applyFill="1" applyBorder="1" applyAlignment="1">
      <alignment horizontal="right" vertical="center" wrapText="1"/>
    </xf>
    <xf numFmtId="0" fontId="3" fillId="2" borderId="0" xfId="0" applyFont="1" applyFill="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20" fillId="2" borderId="0" xfId="0" applyFont="1" applyFill="1" applyAlignment="1">
      <alignment horizontal="center" wrapText="1"/>
    </xf>
    <xf numFmtId="0" fontId="13" fillId="2" borderId="0" xfId="0" applyFont="1" applyFill="1" applyAlignment="1">
      <alignment horizontal="center"/>
    </xf>
    <xf numFmtId="0" fontId="10" fillId="2" borderId="0" xfId="0" applyFont="1" applyFill="1" applyAlignment="1">
      <alignment horizontal="center" wrapText="1"/>
    </xf>
    <xf numFmtId="0" fontId="10" fillId="2" borderId="0" xfId="0" applyFont="1" applyFill="1" applyAlignment="1">
      <alignment horizontal="center"/>
    </xf>
    <xf numFmtId="2" fontId="16" fillId="7" borderId="2" xfId="0" applyNumberFormat="1"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7" borderId="4" xfId="0" applyFont="1" applyFill="1" applyBorder="1" applyAlignment="1">
      <alignment horizontal="center" vertical="top" wrapText="1"/>
    </xf>
    <xf numFmtId="2" fontId="18" fillId="7" borderId="5" xfId="0" applyNumberFormat="1" applyFont="1" applyFill="1" applyBorder="1" applyAlignment="1">
      <alignment horizontal="center" vertical="top" wrapText="1"/>
    </xf>
    <xf numFmtId="0" fontId="17" fillId="7" borderId="0" xfId="0" applyFont="1" applyFill="1" applyAlignment="1">
      <alignment horizontal="center" vertical="top" wrapText="1"/>
    </xf>
    <xf numFmtId="0" fontId="17" fillId="7" borderId="6" xfId="0" applyFont="1" applyFill="1" applyBorder="1" applyAlignment="1">
      <alignment horizontal="center" vertical="top" wrapText="1"/>
    </xf>
    <xf numFmtId="0" fontId="15" fillId="11" borderId="13" xfId="0" applyFont="1" applyFill="1" applyBorder="1" applyAlignment="1">
      <alignment horizontal="center" vertical="center" wrapText="1"/>
    </xf>
    <xf numFmtId="0" fontId="15" fillId="11" borderId="12" xfId="0" applyFont="1" applyFill="1" applyBorder="1" applyAlignment="1">
      <alignment horizontal="center" vertical="center" wrapText="1"/>
    </xf>
    <xf numFmtId="0" fontId="15" fillId="11" borderId="11" xfId="0" applyFont="1" applyFill="1" applyBorder="1" applyAlignment="1">
      <alignment horizontal="center" vertical="center" wrapText="1"/>
    </xf>
    <xf numFmtId="0" fontId="14" fillId="9" borderId="8" xfId="0" applyFont="1" applyFill="1" applyBorder="1" applyAlignment="1">
      <alignment horizontal="left" vertical="top" wrapText="1"/>
    </xf>
    <xf numFmtId="0" fontId="14" fillId="9" borderId="9" xfId="0" applyFont="1" applyFill="1" applyBorder="1" applyAlignment="1">
      <alignment horizontal="left" vertical="top" wrapText="1"/>
    </xf>
    <xf numFmtId="0" fontId="14" fillId="9" borderId="10" xfId="0" applyFont="1" applyFill="1" applyBorder="1" applyAlignment="1">
      <alignment horizontal="left" vertical="top" wrapText="1"/>
    </xf>
    <xf numFmtId="0" fontId="22" fillId="0" borderId="8" xfId="0" applyFont="1" applyBorder="1" applyAlignment="1">
      <alignment horizontal="left" vertical="top" wrapText="1"/>
    </xf>
    <xf numFmtId="0" fontId="28" fillId="0" borderId="9" xfId="0" applyFont="1" applyBorder="1" applyAlignment="1">
      <alignment horizontal="left" vertical="top" wrapText="1"/>
    </xf>
    <xf numFmtId="0" fontId="28" fillId="0" borderId="10" xfId="0" applyFont="1" applyBorder="1" applyAlignment="1">
      <alignment horizontal="left" vertical="top" wrapText="1"/>
    </xf>
    <xf numFmtId="0" fontId="14" fillId="0" borderId="7" xfId="0" applyFont="1" applyBorder="1" applyAlignment="1">
      <alignment horizontal="right" vertical="top" wrapText="1"/>
    </xf>
    <xf numFmtId="2" fontId="16" fillId="7" borderId="13" xfId="0" applyNumberFormat="1" applyFont="1" applyFill="1" applyBorder="1" applyAlignment="1">
      <alignment horizontal="center" vertical="center" wrapText="1"/>
    </xf>
    <xf numFmtId="2" fontId="18" fillId="7" borderId="12" xfId="0" applyNumberFormat="1" applyFont="1" applyFill="1" applyBorder="1" applyAlignment="1">
      <alignment horizontal="center" vertical="center" wrapText="1"/>
    </xf>
    <xf numFmtId="2" fontId="18" fillId="7" borderId="11" xfId="0" applyNumberFormat="1" applyFont="1" applyFill="1" applyBorder="1" applyAlignment="1">
      <alignment horizontal="center" vertical="center" wrapText="1"/>
    </xf>
    <xf numFmtId="0" fontId="15" fillId="4" borderId="14" xfId="0" applyFont="1" applyFill="1" applyBorder="1" applyAlignment="1" applyProtection="1">
      <alignment vertical="top" wrapText="1"/>
      <protection locked="0"/>
    </xf>
    <xf numFmtId="0" fontId="0" fillId="0" borderId="15" xfId="0" applyBorder="1" applyAlignment="1" applyProtection="1">
      <alignment vertical="top" wrapText="1"/>
      <protection locked="0"/>
    </xf>
    <xf numFmtId="0" fontId="0" fillId="0" borderId="16" xfId="0" applyBorder="1" applyAlignment="1" applyProtection="1">
      <alignment vertical="top" wrapText="1"/>
      <protection locked="0"/>
    </xf>
    <xf numFmtId="0" fontId="15" fillId="0" borderId="8" xfId="0" applyFont="1" applyBorder="1" applyAlignment="1">
      <alignment vertical="center" wrapText="1"/>
    </xf>
    <xf numFmtId="0" fontId="0" fillId="0" borderId="10" xfId="0" applyBorder="1"/>
    <xf numFmtId="0" fontId="15" fillId="0" borderId="14"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2" fontId="18" fillId="9" borderId="8"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2" fontId="16" fillId="7" borderId="8" xfId="0" applyNumberFormat="1" applyFont="1" applyFill="1" applyBorder="1" applyAlignment="1">
      <alignment horizontal="center" vertical="center" wrapText="1"/>
    </xf>
    <xf numFmtId="0" fontId="15" fillId="0" borderId="2" xfId="0" applyFont="1" applyBorder="1" applyAlignment="1">
      <alignmen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0" fillId="0" borderId="13" xfId="0" applyBorder="1" applyAlignment="1">
      <alignment vertical="center"/>
    </xf>
    <xf numFmtId="0" fontId="0" fillId="0" borderId="12" xfId="0" applyBorder="1" applyAlignment="1">
      <alignment vertical="center"/>
    </xf>
    <xf numFmtId="0" fontId="15" fillId="0" borderId="2" xfId="0" applyFont="1" applyBorder="1" applyAlignment="1">
      <alignment horizontal="center" vertical="center" wrapText="1"/>
    </xf>
    <xf numFmtId="2" fontId="18" fillId="9" borderId="5" xfId="0" applyNumberFormat="1" applyFont="1" applyFill="1" applyBorder="1" applyAlignment="1">
      <alignment horizontal="center" vertical="top" wrapText="1"/>
    </xf>
    <xf numFmtId="0" fontId="0" fillId="9" borderId="0" xfId="0" applyFill="1" applyAlignment="1">
      <alignment horizontal="center" vertical="top" wrapText="1"/>
    </xf>
    <xf numFmtId="0" fontId="0" fillId="0" borderId="0" xfId="0" applyAlignment="1">
      <alignment horizontal="center" wrapText="1"/>
    </xf>
    <xf numFmtId="0" fontId="0" fillId="0" borderId="0" xfId="0" applyAlignment="1">
      <alignment wrapText="1"/>
    </xf>
    <xf numFmtId="0" fontId="0" fillId="0" borderId="0" xfId="0" applyAlignment="1">
      <alignment horizontal="center" vertical="top" wrapText="1"/>
    </xf>
    <xf numFmtId="0" fontId="14" fillId="0" borderId="8" xfId="0" applyFont="1" applyBorder="1" applyAlignment="1">
      <alignment horizontal="center" vertical="center" wrapText="1"/>
    </xf>
    <xf numFmtId="166" fontId="15" fillId="0" borderId="8"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260018</xdr:rowOff>
    </xdr:from>
    <xdr:to>
      <xdr:col>4</xdr:col>
      <xdr:colOff>196755</xdr:colOff>
      <xdr:row>1</xdr:row>
      <xdr:rowOff>500064</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383843"/>
          <a:ext cx="5816505" cy="24004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abSelected="1" zoomScaleNormal="100" workbookViewId="0">
      <selection activeCell="C9" sqref="C9"/>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5" ht="9.75" customHeight="1" x14ac:dyDescent="0.25">
      <c r="C1" s="2"/>
    </row>
    <row r="2" spans="1:5" ht="66" customHeight="1" x14ac:dyDescent="0.25">
      <c r="A2" s="98"/>
      <c r="B2" s="98"/>
      <c r="C2" s="98"/>
      <c r="D2" s="98"/>
      <c r="E2" s="98"/>
    </row>
    <row r="3" spans="1:5" ht="10.5" customHeight="1" x14ac:dyDescent="0.25">
      <c r="C3" s="2"/>
    </row>
    <row r="4" spans="1:5" ht="72.95" customHeight="1" x14ac:dyDescent="0.25">
      <c r="A4" s="99" t="s">
        <v>12</v>
      </c>
      <c r="B4" s="100"/>
      <c r="C4" s="100"/>
      <c r="D4" s="100"/>
      <c r="E4" s="100"/>
    </row>
    <row r="5" spans="1:5" ht="31.5" customHeight="1" x14ac:dyDescent="0.3">
      <c r="A5" s="101" t="s">
        <v>64</v>
      </c>
      <c r="B5" s="102"/>
      <c r="C5" s="102"/>
      <c r="D5" s="102"/>
      <c r="E5" s="102"/>
    </row>
    <row r="6" spans="1:5" ht="15" x14ac:dyDescent="0.25">
      <c r="A6" s="103"/>
      <c r="B6" s="104"/>
      <c r="C6" s="104"/>
      <c r="D6" s="104"/>
      <c r="E6" s="104"/>
    </row>
    <row r="7" spans="1:5" ht="18.75" x14ac:dyDescent="0.3">
      <c r="A7" s="5"/>
      <c r="B7" s="5"/>
      <c r="C7" s="6"/>
      <c r="D7" s="5"/>
      <c r="E7" s="5"/>
    </row>
    <row r="8" spans="1:5" ht="19.5" thickBot="1" x14ac:dyDescent="0.3">
      <c r="A8" s="7"/>
      <c r="B8" s="7"/>
      <c r="C8" s="8" t="s">
        <v>0</v>
      </c>
      <c r="D8" s="7"/>
      <c r="E8" s="7"/>
    </row>
    <row r="9" spans="1:5" ht="20.25" thickTop="1" thickBot="1" x14ac:dyDescent="0.3">
      <c r="A9" s="7"/>
      <c r="B9" s="7"/>
      <c r="C9" s="9"/>
      <c r="D9" s="7"/>
      <c r="E9" s="7"/>
    </row>
    <row r="10" spans="1:5" ht="19.5" thickTop="1" x14ac:dyDescent="0.3">
      <c r="A10" s="5"/>
      <c r="B10" s="5"/>
      <c r="C10" s="10"/>
      <c r="D10" s="5"/>
      <c r="E10" s="5"/>
    </row>
    <row r="11" spans="1:5" ht="19.5" thickBot="1" x14ac:dyDescent="0.3">
      <c r="A11" s="7"/>
      <c r="B11" s="7"/>
      <c r="C11" s="11" t="s">
        <v>1</v>
      </c>
      <c r="D11" s="7"/>
      <c r="E11" s="7"/>
    </row>
    <row r="12" spans="1:5" ht="20.25" thickTop="1" thickBot="1" x14ac:dyDescent="0.3">
      <c r="A12" s="7"/>
      <c r="B12" s="7"/>
      <c r="C12" s="12"/>
      <c r="D12" s="7"/>
      <c r="E12" s="7"/>
    </row>
    <row r="13" spans="1:5" ht="19.5" thickTop="1" x14ac:dyDescent="0.3">
      <c r="A13" s="5"/>
      <c r="B13" s="5"/>
      <c r="C13" s="13"/>
      <c r="D13" s="5"/>
      <c r="E13" s="5"/>
    </row>
    <row r="14" spans="1:5" ht="19.5" thickBot="1" x14ac:dyDescent="0.3">
      <c r="A14" s="7"/>
      <c r="B14" s="7"/>
      <c r="C14" s="11" t="s">
        <v>2</v>
      </c>
      <c r="D14" s="7"/>
      <c r="E14" s="7"/>
    </row>
    <row r="15" spans="1:5" ht="20.25" thickTop="1" thickBot="1" x14ac:dyDescent="0.3">
      <c r="A15" s="7"/>
      <c r="B15" s="7"/>
      <c r="C15" s="12"/>
      <c r="D15" s="7"/>
      <c r="E15" s="7"/>
    </row>
    <row r="16" spans="1:5" ht="19.5" thickTop="1" x14ac:dyDescent="0.3">
      <c r="A16" s="5"/>
      <c r="B16" s="5"/>
      <c r="C16" s="13"/>
      <c r="D16" s="5"/>
      <c r="E16" s="5"/>
    </row>
    <row r="17" spans="1:5" ht="19.5" thickBot="1" x14ac:dyDescent="0.3">
      <c r="A17" s="7"/>
      <c r="B17" s="7"/>
      <c r="C17" s="11" t="s">
        <v>3</v>
      </c>
      <c r="D17" s="7"/>
      <c r="E17" s="7"/>
    </row>
    <row r="18" spans="1:5" ht="66" customHeight="1" thickTop="1" thickBot="1" x14ac:dyDescent="0.3">
      <c r="A18" s="7"/>
      <c r="B18" s="7"/>
      <c r="C18" s="12"/>
      <c r="D18" s="7"/>
      <c r="E18" s="7"/>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sheetProtection algorithmName="SHA-512" hashValue="RTwRWwTFv7FcT+1UEymfFIgP7T3Kg5FESj4vRwZOV2saQjeDGdgqc0a4x3EfmROuLdACx3mY+iYBSXsT8uDIcw==" saltValue="TzlXd4m4LKJXh9mPJ3RllA=="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C7" sqref="C7"/>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62" t="s">
        <v>11</v>
      </c>
      <c r="C1" s="63" t="s">
        <v>4</v>
      </c>
    </row>
    <row r="2" spans="1:3" ht="18" x14ac:dyDescent="0.25">
      <c r="A2" s="64"/>
      <c r="B2" s="65"/>
      <c r="C2" s="66"/>
    </row>
    <row r="3" spans="1:3" ht="18.75" thickBot="1" x14ac:dyDescent="0.3">
      <c r="A3" s="64"/>
      <c r="B3" s="65"/>
      <c r="C3" s="66"/>
    </row>
    <row r="4" spans="1:3" ht="20.25" thickTop="1" thickBot="1" x14ac:dyDescent="0.3">
      <c r="A4" s="64"/>
      <c r="B4" s="67" t="s">
        <v>5</v>
      </c>
      <c r="C4" s="68" t="s">
        <v>6</v>
      </c>
    </row>
    <row r="5" spans="1:3" ht="20.25" thickTop="1" thickBot="1" x14ac:dyDescent="0.3">
      <c r="A5" s="64"/>
      <c r="B5" s="69"/>
      <c r="C5" s="68"/>
    </row>
    <row r="6" spans="1:3" ht="57.75" thickTop="1" thickBot="1" x14ac:dyDescent="0.3">
      <c r="A6" s="64"/>
      <c r="B6" s="70" t="s">
        <v>7</v>
      </c>
      <c r="C6" s="68" t="s">
        <v>53</v>
      </c>
    </row>
    <row r="7" spans="1:3" ht="20.25" thickTop="1" thickBot="1" x14ac:dyDescent="0.3">
      <c r="A7" s="64"/>
      <c r="B7" s="69"/>
      <c r="C7" s="68"/>
    </row>
    <row r="8" spans="1:3" ht="39" thickTop="1" thickBot="1" x14ac:dyDescent="0.3">
      <c r="A8" s="64"/>
      <c r="B8" s="74" t="s">
        <v>7</v>
      </c>
      <c r="C8" s="68" t="s">
        <v>54</v>
      </c>
    </row>
    <row r="9" spans="1:3" ht="20.25" thickTop="1" thickBot="1" x14ac:dyDescent="0.3">
      <c r="A9" s="64"/>
      <c r="B9" s="71"/>
      <c r="C9" s="72"/>
    </row>
    <row r="10" spans="1:3" ht="20.25" thickTop="1" thickBot="1" x14ac:dyDescent="0.3">
      <c r="A10" s="64"/>
      <c r="B10" s="73" t="s">
        <v>8</v>
      </c>
      <c r="C10" s="68" t="s">
        <v>52</v>
      </c>
    </row>
    <row r="11" spans="1:3" ht="18.75" thickTop="1" x14ac:dyDescent="0.25">
      <c r="A11" s="64"/>
      <c r="B11" s="65"/>
      <c r="C11" s="66"/>
    </row>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sheetProtection algorithmName="SHA-512" hashValue="IQ1MBec7vG7NkIUil38wwD6QzcHSK9eVcfDspYOACXlpFoCSusx+1tJdHJ19O7f57sVJvuuydgMgu5v1BE4Asw==" saltValue="ZBsydCSN7zyrSSBlBb/w9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57A64-3501-4247-AF41-7DE8A98CC308}">
  <dimension ref="A1:BP1209"/>
  <sheetViews>
    <sheetView showGridLines="0" workbookViewId="0">
      <selection activeCell="D19" sqref="D19"/>
    </sheetView>
  </sheetViews>
  <sheetFormatPr defaultColWidth="8.7109375" defaultRowHeight="12" x14ac:dyDescent="0.25"/>
  <cols>
    <col min="1" max="1" width="9.140625" style="76" customWidth="1"/>
    <col min="2" max="2" width="82.28515625" style="76" customWidth="1"/>
    <col min="3" max="3" width="9.42578125" style="76" bestFit="1" customWidth="1"/>
    <col min="4" max="4" width="16.7109375" style="76" customWidth="1"/>
    <col min="5" max="5" width="17.85546875" style="76" customWidth="1"/>
    <col min="6" max="6" width="15.140625" style="75" customWidth="1"/>
    <col min="7" max="7" width="15.28515625" style="75" customWidth="1"/>
    <col min="8" max="68" width="8.7109375" style="75"/>
    <col min="69" max="16384" width="8.7109375" style="76"/>
  </cols>
  <sheetData>
    <row r="1" spans="1:5" ht="21" customHeight="1" x14ac:dyDescent="0.25">
      <c r="A1" s="105" t="s">
        <v>41</v>
      </c>
      <c r="B1" s="106"/>
      <c r="C1" s="106"/>
      <c r="D1" s="106"/>
      <c r="E1" s="107"/>
    </row>
    <row r="2" spans="1:5" ht="21" customHeight="1" x14ac:dyDescent="0.25">
      <c r="A2" s="108" t="s">
        <v>63</v>
      </c>
      <c r="B2" s="109"/>
      <c r="C2" s="109"/>
      <c r="D2" s="109"/>
      <c r="E2" s="110"/>
    </row>
    <row r="3" spans="1:5" ht="24" x14ac:dyDescent="0.25">
      <c r="A3" s="77" t="s">
        <v>9</v>
      </c>
      <c r="B3" s="114" t="s">
        <v>10</v>
      </c>
      <c r="C3" s="115"/>
      <c r="D3" s="115"/>
      <c r="E3" s="116"/>
    </row>
    <row r="4" spans="1:5" ht="112.5" customHeight="1" x14ac:dyDescent="0.25">
      <c r="A4" s="88">
        <v>1</v>
      </c>
      <c r="B4" s="117" t="s">
        <v>57</v>
      </c>
      <c r="C4" s="118"/>
      <c r="D4" s="118"/>
      <c r="E4" s="119"/>
    </row>
    <row r="5" spans="1:5" ht="24" x14ac:dyDescent="0.25">
      <c r="A5" s="77"/>
      <c r="B5" s="78" t="s">
        <v>44</v>
      </c>
      <c r="C5" s="77" t="s">
        <v>55</v>
      </c>
      <c r="D5" s="77" t="s">
        <v>56</v>
      </c>
      <c r="E5" s="79" t="s">
        <v>13</v>
      </c>
    </row>
    <row r="6" spans="1:5" ht="13.5" customHeight="1" x14ac:dyDescent="0.25">
      <c r="A6" s="42">
        <v>2</v>
      </c>
      <c r="B6" s="80" t="s">
        <v>65</v>
      </c>
      <c r="C6" s="81">
        <v>1</v>
      </c>
      <c r="D6" s="90">
        <v>0</v>
      </c>
      <c r="E6" s="82">
        <f>C6*D6</f>
        <v>0</v>
      </c>
    </row>
    <row r="7" spans="1:5" ht="13.5" customHeight="1" x14ac:dyDescent="0.25">
      <c r="A7" s="42"/>
      <c r="B7" s="80"/>
      <c r="C7" s="81"/>
      <c r="D7" s="91"/>
      <c r="E7" s="82"/>
    </row>
    <row r="8" spans="1:5" ht="13.5" customHeight="1" x14ac:dyDescent="0.25">
      <c r="A8" s="42">
        <v>3</v>
      </c>
      <c r="B8" s="80" t="s">
        <v>66</v>
      </c>
      <c r="C8" s="81">
        <v>1</v>
      </c>
      <c r="D8" s="90">
        <v>0</v>
      </c>
      <c r="E8" s="82">
        <f>C8*D8</f>
        <v>0</v>
      </c>
    </row>
    <row r="9" spans="1:5" x14ac:dyDescent="0.25">
      <c r="A9" s="42"/>
      <c r="B9" s="80"/>
      <c r="C9" s="81"/>
      <c r="D9" s="81"/>
      <c r="E9" s="82"/>
    </row>
    <row r="10" spans="1:5" x14ac:dyDescent="0.25">
      <c r="A10" s="83">
        <v>4</v>
      </c>
      <c r="B10" s="84" t="s">
        <v>36</v>
      </c>
      <c r="C10" s="84"/>
      <c r="D10" s="84"/>
      <c r="E10" s="85">
        <f>E6+E8</f>
        <v>0</v>
      </c>
    </row>
    <row r="11" spans="1:5" s="75" customFormat="1" x14ac:dyDescent="0.25">
      <c r="A11" s="42"/>
      <c r="B11" s="42"/>
      <c r="C11" s="42"/>
      <c r="D11" s="42"/>
      <c r="E11" s="42"/>
    </row>
    <row r="12" spans="1:5" s="75" customFormat="1" ht="34.5" customHeight="1" x14ac:dyDescent="0.25">
      <c r="A12" s="111" t="s">
        <v>68</v>
      </c>
      <c r="B12" s="112"/>
      <c r="C12" s="112"/>
      <c r="D12" s="112"/>
      <c r="E12" s="113"/>
    </row>
    <row r="13" spans="1:5" s="75" customFormat="1" ht="24" x14ac:dyDescent="0.25">
      <c r="A13" s="86" t="s">
        <v>58</v>
      </c>
      <c r="B13" s="86" t="s">
        <v>14</v>
      </c>
      <c r="C13" s="77" t="s">
        <v>59</v>
      </c>
      <c r="D13" s="77" t="s">
        <v>56</v>
      </c>
      <c r="E13" s="79" t="s">
        <v>13</v>
      </c>
    </row>
    <row r="14" spans="1:5" s="75" customFormat="1" x14ac:dyDescent="0.25">
      <c r="A14" s="42">
        <v>5</v>
      </c>
      <c r="B14" s="87"/>
      <c r="C14" s="87"/>
      <c r="D14" s="89"/>
      <c r="E14" s="82">
        <f>C14*D14</f>
        <v>0</v>
      </c>
    </row>
    <row r="15" spans="1:5" s="75" customFormat="1" x14ac:dyDescent="0.25">
      <c r="A15" s="42">
        <f>A14+1</f>
        <v>6</v>
      </c>
      <c r="B15" s="87"/>
      <c r="C15" s="87"/>
      <c r="D15" s="89"/>
      <c r="E15" s="82">
        <f t="shared" ref="E15:E39" si="0">C15*D15</f>
        <v>0</v>
      </c>
    </row>
    <row r="16" spans="1:5" s="75" customFormat="1" x14ac:dyDescent="0.25">
      <c r="A16" s="42">
        <f t="shared" ref="A16:A39" si="1">A15+1</f>
        <v>7</v>
      </c>
      <c r="B16" s="87"/>
      <c r="C16" s="87"/>
      <c r="D16" s="89"/>
      <c r="E16" s="82">
        <f t="shared" si="0"/>
        <v>0</v>
      </c>
    </row>
    <row r="17" spans="1:5" s="75" customFormat="1" x14ac:dyDescent="0.25">
      <c r="A17" s="42">
        <f t="shared" si="1"/>
        <v>8</v>
      </c>
      <c r="B17" s="87"/>
      <c r="C17" s="87"/>
      <c r="D17" s="89"/>
      <c r="E17" s="82">
        <f t="shared" si="0"/>
        <v>0</v>
      </c>
    </row>
    <row r="18" spans="1:5" s="75" customFormat="1" x14ac:dyDescent="0.25">
      <c r="A18" s="42">
        <f t="shared" si="1"/>
        <v>9</v>
      </c>
      <c r="B18" s="87"/>
      <c r="C18" s="87"/>
      <c r="D18" s="89"/>
      <c r="E18" s="82">
        <f t="shared" si="0"/>
        <v>0</v>
      </c>
    </row>
    <row r="19" spans="1:5" s="75" customFormat="1" x14ac:dyDescent="0.25">
      <c r="A19" s="42">
        <f t="shared" si="1"/>
        <v>10</v>
      </c>
      <c r="B19" s="87"/>
      <c r="C19" s="87"/>
      <c r="D19" s="89"/>
      <c r="E19" s="82">
        <f t="shared" si="0"/>
        <v>0</v>
      </c>
    </row>
    <row r="20" spans="1:5" s="75" customFormat="1" x14ac:dyDescent="0.25">
      <c r="A20" s="42">
        <f t="shared" si="1"/>
        <v>11</v>
      </c>
      <c r="B20" s="87"/>
      <c r="C20" s="87"/>
      <c r="D20" s="89"/>
      <c r="E20" s="82">
        <f t="shared" si="0"/>
        <v>0</v>
      </c>
    </row>
    <row r="21" spans="1:5" s="75" customFormat="1" x14ac:dyDescent="0.25">
      <c r="A21" s="42">
        <f t="shared" si="1"/>
        <v>12</v>
      </c>
      <c r="B21" s="87"/>
      <c r="C21" s="87"/>
      <c r="D21" s="89"/>
      <c r="E21" s="82">
        <f t="shared" si="0"/>
        <v>0</v>
      </c>
    </row>
    <row r="22" spans="1:5" s="75" customFormat="1" x14ac:dyDescent="0.25">
      <c r="A22" s="42">
        <f t="shared" si="1"/>
        <v>13</v>
      </c>
      <c r="B22" s="87"/>
      <c r="C22" s="87"/>
      <c r="D22" s="89"/>
      <c r="E22" s="82">
        <f t="shared" si="0"/>
        <v>0</v>
      </c>
    </row>
    <row r="23" spans="1:5" s="75" customFormat="1" x14ac:dyDescent="0.25">
      <c r="A23" s="42">
        <f t="shared" si="1"/>
        <v>14</v>
      </c>
      <c r="B23" s="87"/>
      <c r="C23" s="87"/>
      <c r="D23" s="89"/>
      <c r="E23" s="82">
        <f t="shared" si="0"/>
        <v>0</v>
      </c>
    </row>
    <row r="24" spans="1:5" s="75" customFormat="1" x14ac:dyDescent="0.25">
      <c r="A24" s="42">
        <f t="shared" si="1"/>
        <v>15</v>
      </c>
      <c r="B24" s="87"/>
      <c r="C24" s="87"/>
      <c r="D24" s="89"/>
      <c r="E24" s="82">
        <f t="shared" si="0"/>
        <v>0</v>
      </c>
    </row>
    <row r="25" spans="1:5" s="75" customFormat="1" x14ac:dyDescent="0.25">
      <c r="A25" s="42">
        <f t="shared" si="1"/>
        <v>16</v>
      </c>
      <c r="B25" s="87"/>
      <c r="C25" s="87"/>
      <c r="D25" s="89"/>
      <c r="E25" s="82">
        <f t="shared" si="0"/>
        <v>0</v>
      </c>
    </row>
    <row r="26" spans="1:5" s="75" customFormat="1" x14ac:dyDescent="0.25">
      <c r="A26" s="42">
        <f t="shared" si="1"/>
        <v>17</v>
      </c>
      <c r="B26" s="87"/>
      <c r="C26" s="87"/>
      <c r="D26" s="89"/>
      <c r="E26" s="82">
        <f t="shared" si="0"/>
        <v>0</v>
      </c>
    </row>
    <row r="27" spans="1:5" s="75" customFormat="1" x14ac:dyDescent="0.25">
      <c r="A27" s="42">
        <f t="shared" si="1"/>
        <v>18</v>
      </c>
      <c r="B27" s="87"/>
      <c r="C27" s="87"/>
      <c r="D27" s="89"/>
      <c r="E27" s="82">
        <f t="shared" si="0"/>
        <v>0</v>
      </c>
    </row>
    <row r="28" spans="1:5" s="75" customFormat="1" x14ac:dyDescent="0.25">
      <c r="A28" s="42">
        <f t="shared" si="1"/>
        <v>19</v>
      </c>
      <c r="B28" s="87"/>
      <c r="C28" s="87"/>
      <c r="D28" s="89"/>
      <c r="E28" s="82">
        <f t="shared" si="0"/>
        <v>0</v>
      </c>
    </row>
    <row r="29" spans="1:5" s="75" customFormat="1" x14ac:dyDescent="0.25">
      <c r="A29" s="42">
        <f t="shared" si="1"/>
        <v>20</v>
      </c>
      <c r="B29" s="87"/>
      <c r="C29" s="87"/>
      <c r="D29" s="89"/>
      <c r="E29" s="82">
        <f t="shared" si="0"/>
        <v>0</v>
      </c>
    </row>
    <row r="30" spans="1:5" s="75" customFormat="1" x14ac:dyDescent="0.25">
      <c r="A30" s="42">
        <f t="shared" si="1"/>
        <v>21</v>
      </c>
      <c r="B30" s="87"/>
      <c r="C30" s="87"/>
      <c r="D30" s="89"/>
      <c r="E30" s="82">
        <f t="shared" si="0"/>
        <v>0</v>
      </c>
    </row>
    <row r="31" spans="1:5" s="75" customFormat="1" x14ac:dyDescent="0.25">
      <c r="A31" s="42">
        <f t="shared" si="1"/>
        <v>22</v>
      </c>
      <c r="B31" s="87"/>
      <c r="C31" s="87"/>
      <c r="D31" s="89"/>
      <c r="E31" s="82">
        <f t="shared" si="0"/>
        <v>0</v>
      </c>
    </row>
    <row r="32" spans="1:5" s="75" customFormat="1" x14ac:dyDescent="0.25">
      <c r="A32" s="42">
        <f t="shared" si="1"/>
        <v>23</v>
      </c>
      <c r="B32" s="87"/>
      <c r="C32" s="87"/>
      <c r="D32" s="89"/>
      <c r="E32" s="82">
        <f t="shared" si="0"/>
        <v>0</v>
      </c>
    </row>
    <row r="33" spans="1:5" s="75" customFormat="1" x14ac:dyDescent="0.25">
      <c r="A33" s="42">
        <f t="shared" si="1"/>
        <v>24</v>
      </c>
      <c r="B33" s="87"/>
      <c r="C33" s="87"/>
      <c r="D33" s="89"/>
      <c r="E33" s="82">
        <f t="shared" si="0"/>
        <v>0</v>
      </c>
    </row>
    <row r="34" spans="1:5" s="75" customFormat="1" x14ac:dyDescent="0.25">
      <c r="A34" s="42">
        <f t="shared" si="1"/>
        <v>25</v>
      </c>
      <c r="B34" s="87"/>
      <c r="C34" s="87"/>
      <c r="D34" s="89"/>
      <c r="E34" s="82">
        <f t="shared" si="0"/>
        <v>0</v>
      </c>
    </row>
    <row r="35" spans="1:5" s="75" customFormat="1" x14ac:dyDescent="0.25">
      <c r="A35" s="42">
        <f t="shared" si="1"/>
        <v>26</v>
      </c>
      <c r="B35" s="87"/>
      <c r="C35" s="87"/>
      <c r="D35" s="89"/>
      <c r="E35" s="82">
        <f t="shared" si="0"/>
        <v>0</v>
      </c>
    </row>
    <row r="36" spans="1:5" s="75" customFormat="1" x14ac:dyDescent="0.25">
      <c r="A36" s="42">
        <f t="shared" si="1"/>
        <v>27</v>
      </c>
      <c r="B36" s="87"/>
      <c r="C36" s="87"/>
      <c r="D36" s="89"/>
      <c r="E36" s="82">
        <f t="shared" si="0"/>
        <v>0</v>
      </c>
    </row>
    <row r="37" spans="1:5" s="75" customFormat="1" x14ac:dyDescent="0.25">
      <c r="A37" s="42">
        <f t="shared" si="1"/>
        <v>28</v>
      </c>
      <c r="B37" s="87"/>
      <c r="C37" s="87"/>
      <c r="D37" s="89"/>
      <c r="E37" s="82">
        <f t="shared" si="0"/>
        <v>0</v>
      </c>
    </row>
    <row r="38" spans="1:5" s="75" customFormat="1" x14ac:dyDescent="0.25">
      <c r="A38" s="42">
        <f t="shared" si="1"/>
        <v>29</v>
      </c>
      <c r="B38" s="87"/>
      <c r="C38" s="87"/>
      <c r="D38" s="89"/>
      <c r="E38" s="82">
        <f t="shared" si="0"/>
        <v>0</v>
      </c>
    </row>
    <row r="39" spans="1:5" s="75" customFormat="1" x14ac:dyDescent="0.25">
      <c r="A39" s="42">
        <f t="shared" si="1"/>
        <v>30</v>
      </c>
      <c r="B39" s="87"/>
      <c r="C39" s="87"/>
      <c r="D39" s="89"/>
      <c r="E39" s="82">
        <f t="shared" si="0"/>
        <v>0</v>
      </c>
    </row>
    <row r="40" spans="1:5" s="75" customFormat="1" x14ac:dyDescent="0.25">
      <c r="A40" s="42"/>
      <c r="B40" s="58"/>
      <c r="C40" s="42"/>
      <c r="D40" s="42"/>
      <c r="E40" s="42"/>
    </row>
    <row r="41" spans="1:5" s="75" customFormat="1" x14ac:dyDescent="0.25"/>
    <row r="42" spans="1:5" s="75" customFormat="1" x14ac:dyDescent="0.25"/>
    <row r="43" spans="1:5" s="75" customFormat="1" x14ac:dyDescent="0.25"/>
    <row r="44" spans="1:5" s="75" customFormat="1" x14ac:dyDescent="0.25"/>
    <row r="45" spans="1:5" s="75" customFormat="1" x14ac:dyDescent="0.25"/>
    <row r="46" spans="1:5" s="75" customFormat="1" x14ac:dyDescent="0.25"/>
    <row r="47" spans="1:5" s="75" customFormat="1" x14ac:dyDescent="0.25"/>
    <row r="48" spans="1:5" s="75" customFormat="1" x14ac:dyDescent="0.25"/>
    <row r="49" s="75" customFormat="1" x14ac:dyDescent="0.25"/>
    <row r="50" s="75" customFormat="1" x14ac:dyDescent="0.25"/>
    <row r="51" s="75" customFormat="1" x14ac:dyDescent="0.25"/>
    <row r="52" s="75" customFormat="1" x14ac:dyDescent="0.25"/>
    <row r="53" s="75" customFormat="1" x14ac:dyDescent="0.25"/>
    <row r="54" s="75" customFormat="1" x14ac:dyDescent="0.25"/>
    <row r="55" s="75" customFormat="1" x14ac:dyDescent="0.25"/>
    <row r="56" s="75" customFormat="1" x14ac:dyDescent="0.25"/>
    <row r="57" s="75" customFormat="1" x14ac:dyDescent="0.25"/>
    <row r="58" s="75" customFormat="1" x14ac:dyDescent="0.25"/>
    <row r="59" s="75" customFormat="1" x14ac:dyDescent="0.25"/>
    <row r="60" s="75" customFormat="1" x14ac:dyDescent="0.25"/>
    <row r="61" s="75" customFormat="1" x14ac:dyDescent="0.25"/>
    <row r="62" s="75" customFormat="1" x14ac:dyDescent="0.25"/>
    <row r="63" s="75" customFormat="1" x14ac:dyDescent="0.25"/>
    <row r="64" s="75" customFormat="1" x14ac:dyDescent="0.25"/>
    <row r="65" s="75" customFormat="1" x14ac:dyDescent="0.25"/>
    <row r="66" s="75" customFormat="1" x14ac:dyDescent="0.25"/>
    <row r="67" s="75" customFormat="1" x14ac:dyDescent="0.25"/>
    <row r="68" s="75" customFormat="1" x14ac:dyDescent="0.25"/>
    <row r="69" s="75" customFormat="1" x14ac:dyDescent="0.25"/>
    <row r="70" s="75" customFormat="1" x14ac:dyDescent="0.25"/>
    <row r="71" s="75" customFormat="1" x14ac:dyDescent="0.25"/>
    <row r="72" s="75" customFormat="1" x14ac:dyDescent="0.25"/>
    <row r="73" s="75" customFormat="1" x14ac:dyDescent="0.25"/>
    <row r="74" s="75" customFormat="1" x14ac:dyDescent="0.25"/>
    <row r="75" s="75" customFormat="1" x14ac:dyDescent="0.25"/>
    <row r="76" s="75" customFormat="1" x14ac:dyDescent="0.25"/>
    <row r="77" s="75" customFormat="1" x14ac:dyDescent="0.25"/>
    <row r="78" s="75" customFormat="1" x14ac:dyDescent="0.25"/>
    <row r="79" s="75" customFormat="1" x14ac:dyDescent="0.25"/>
    <row r="80" s="75" customFormat="1" x14ac:dyDescent="0.25"/>
    <row r="81" s="75" customFormat="1" x14ac:dyDescent="0.25"/>
    <row r="82" s="75" customFormat="1" x14ac:dyDescent="0.25"/>
    <row r="83" s="75" customFormat="1" x14ac:dyDescent="0.25"/>
    <row r="84" s="75" customFormat="1" x14ac:dyDescent="0.25"/>
    <row r="85" s="75" customFormat="1" x14ac:dyDescent="0.25"/>
    <row r="86" s="75" customFormat="1" x14ac:dyDescent="0.25"/>
    <row r="87" s="75" customFormat="1" x14ac:dyDescent="0.25"/>
    <row r="88" s="75" customFormat="1" x14ac:dyDescent="0.25"/>
    <row r="89" s="75" customFormat="1" x14ac:dyDescent="0.25"/>
    <row r="90" s="75" customFormat="1" x14ac:dyDescent="0.25"/>
    <row r="91" s="75" customFormat="1" x14ac:dyDescent="0.25"/>
    <row r="92" s="75" customFormat="1" x14ac:dyDescent="0.25"/>
    <row r="93" s="75" customFormat="1" x14ac:dyDescent="0.25"/>
    <row r="94" s="75" customFormat="1" x14ac:dyDescent="0.25"/>
    <row r="95" s="75" customFormat="1" x14ac:dyDescent="0.25"/>
    <row r="96" s="75" customFormat="1" x14ac:dyDescent="0.25"/>
    <row r="97" s="75" customFormat="1" x14ac:dyDescent="0.25"/>
    <row r="98" s="75" customFormat="1" x14ac:dyDescent="0.25"/>
    <row r="99" s="75" customFormat="1" x14ac:dyDescent="0.25"/>
    <row r="100" s="75" customFormat="1" x14ac:dyDescent="0.25"/>
    <row r="101" s="75" customFormat="1" x14ac:dyDescent="0.25"/>
    <row r="102" s="75" customFormat="1" x14ac:dyDescent="0.25"/>
    <row r="103" s="75" customFormat="1" x14ac:dyDescent="0.25"/>
    <row r="104" s="75" customFormat="1" x14ac:dyDescent="0.25"/>
    <row r="105" s="75" customFormat="1" x14ac:dyDescent="0.25"/>
    <row r="106" s="75" customFormat="1" x14ac:dyDescent="0.25"/>
    <row r="107" s="75" customFormat="1" x14ac:dyDescent="0.25"/>
    <row r="108" s="75" customFormat="1" x14ac:dyDescent="0.25"/>
    <row r="109" s="75" customFormat="1" x14ac:dyDescent="0.25"/>
    <row r="110" s="75" customFormat="1" x14ac:dyDescent="0.25"/>
    <row r="111" s="75" customFormat="1" x14ac:dyDescent="0.25"/>
    <row r="112" s="75" customFormat="1" x14ac:dyDescent="0.25"/>
    <row r="113" s="75" customFormat="1" x14ac:dyDescent="0.25"/>
    <row r="114" s="75" customFormat="1" x14ac:dyDescent="0.25"/>
    <row r="115" s="75" customFormat="1" x14ac:dyDescent="0.25"/>
    <row r="116" s="75" customFormat="1" x14ac:dyDescent="0.25"/>
    <row r="117" s="75" customFormat="1" x14ac:dyDescent="0.25"/>
    <row r="118" s="75" customFormat="1" x14ac:dyDescent="0.25"/>
    <row r="119" s="75" customFormat="1" x14ac:dyDescent="0.25"/>
    <row r="120" s="75" customFormat="1" x14ac:dyDescent="0.25"/>
    <row r="121" s="75" customFormat="1" x14ac:dyDescent="0.25"/>
    <row r="122" s="75" customFormat="1" x14ac:dyDescent="0.25"/>
    <row r="123" s="75" customFormat="1" x14ac:dyDescent="0.25"/>
    <row r="124" s="75" customFormat="1" x14ac:dyDescent="0.25"/>
    <row r="125" s="75" customFormat="1" x14ac:dyDescent="0.25"/>
    <row r="126" s="75" customFormat="1" x14ac:dyDescent="0.25"/>
    <row r="127" s="75" customFormat="1" x14ac:dyDescent="0.25"/>
    <row r="128" s="75" customFormat="1" x14ac:dyDescent="0.25"/>
    <row r="129" s="75" customFormat="1" x14ac:dyDescent="0.25"/>
    <row r="130" s="75" customFormat="1" x14ac:dyDescent="0.25"/>
    <row r="131" s="75" customFormat="1" x14ac:dyDescent="0.25"/>
    <row r="132" s="75" customFormat="1" x14ac:dyDescent="0.25"/>
    <row r="133" s="75" customFormat="1" x14ac:dyDescent="0.25"/>
    <row r="134" s="75" customFormat="1" x14ac:dyDescent="0.25"/>
    <row r="135" s="75" customFormat="1" x14ac:dyDescent="0.25"/>
    <row r="136" s="75" customFormat="1" x14ac:dyDescent="0.25"/>
    <row r="137" s="75" customFormat="1" x14ac:dyDescent="0.25"/>
    <row r="138" s="75" customFormat="1" x14ac:dyDescent="0.25"/>
    <row r="139" s="75" customFormat="1" x14ac:dyDescent="0.25"/>
    <row r="140" s="75" customFormat="1" x14ac:dyDescent="0.25"/>
    <row r="141" s="75" customFormat="1" x14ac:dyDescent="0.25"/>
    <row r="142" s="75" customFormat="1" x14ac:dyDescent="0.25"/>
    <row r="143" s="75" customFormat="1" x14ac:dyDescent="0.25"/>
    <row r="144" s="75" customFormat="1" x14ac:dyDescent="0.25"/>
    <row r="145" s="75" customFormat="1" x14ac:dyDescent="0.25"/>
    <row r="146" s="75" customFormat="1" x14ac:dyDescent="0.25"/>
    <row r="147" s="75" customFormat="1" x14ac:dyDescent="0.25"/>
    <row r="148" s="75" customFormat="1" x14ac:dyDescent="0.25"/>
    <row r="149" s="75" customFormat="1" x14ac:dyDescent="0.25"/>
    <row r="150" s="75" customFormat="1" x14ac:dyDescent="0.25"/>
    <row r="151" s="75" customFormat="1" x14ac:dyDescent="0.25"/>
    <row r="152" s="75" customFormat="1" x14ac:dyDescent="0.25"/>
    <row r="153" s="75" customFormat="1" x14ac:dyDescent="0.25"/>
    <row r="154" s="75" customFormat="1" x14ac:dyDescent="0.25"/>
    <row r="155" s="75" customFormat="1" x14ac:dyDescent="0.25"/>
    <row r="156" s="75" customFormat="1" x14ac:dyDescent="0.25"/>
    <row r="157" s="75" customFormat="1" x14ac:dyDescent="0.25"/>
    <row r="158" s="75" customFormat="1" x14ac:dyDescent="0.25"/>
    <row r="159" s="75" customFormat="1" x14ac:dyDescent="0.25"/>
    <row r="160" s="75" customFormat="1" x14ac:dyDescent="0.25"/>
    <row r="161" s="75" customFormat="1" x14ac:dyDescent="0.25"/>
    <row r="162" s="75" customFormat="1" x14ac:dyDescent="0.25"/>
    <row r="163" s="75" customFormat="1" x14ac:dyDescent="0.25"/>
    <row r="164" s="75" customFormat="1" x14ac:dyDescent="0.25"/>
    <row r="165" s="75" customFormat="1" x14ac:dyDescent="0.25"/>
    <row r="166" s="75" customFormat="1" x14ac:dyDescent="0.25"/>
    <row r="167" s="75" customFormat="1" x14ac:dyDescent="0.25"/>
    <row r="168" s="75" customFormat="1" x14ac:dyDescent="0.25"/>
    <row r="169" s="75" customFormat="1" x14ac:dyDescent="0.25"/>
    <row r="170" s="75" customFormat="1" x14ac:dyDescent="0.25"/>
    <row r="171" s="75" customFormat="1" x14ac:dyDescent="0.25"/>
    <row r="172" s="75" customFormat="1" x14ac:dyDescent="0.25"/>
    <row r="173" s="75" customFormat="1" x14ac:dyDescent="0.25"/>
    <row r="174" s="75" customFormat="1" x14ac:dyDescent="0.25"/>
    <row r="175" s="75" customFormat="1" x14ac:dyDescent="0.25"/>
    <row r="176" s="75" customFormat="1" x14ac:dyDescent="0.25"/>
    <row r="177" s="75" customFormat="1" x14ac:dyDescent="0.25"/>
    <row r="178" s="75" customFormat="1" x14ac:dyDescent="0.25"/>
    <row r="179" s="75" customFormat="1" x14ac:dyDescent="0.25"/>
    <row r="180" s="75" customFormat="1" x14ac:dyDescent="0.25"/>
    <row r="181" s="75" customFormat="1" x14ac:dyDescent="0.25"/>
    <row r="182" s="75" customFormat="1" x14ac:dyDescent="0.25"/>
    <row r="183" s="75" customFormat="1" x14ac:dyDescent="0.25"/>
    <row r="184" s="75" customFormat="1" x14ac:dyDescent="0.25"/>
    <row r="185" s="75" customFormat="1" x14ac:dyDescent="0.25"/>
    <row r="186" s="75" customFormat="1" x14ac:dyDescent="0.25"/>
    <row r="187" s="75" customFormat="1" x14ac:dyDescent="0.25"/>
    <row r="188" s="75" customFormat="1" x14ac:dyDescent="0.25"/>
    <row r="189" s="75" customFormat="1" x14ac:dyDescent="0.25"/>
    <row r="190" s="75" customFormat="1" x14ac:dyDescent="0.25"/>
    <row r="191" s="75" customFormat="1" x14ac:dyDescent="0.25"/>
    <row r="192" s="75" customFormat="1" x14ac:dyDescent="0.25"/>
    <row r="193" s="75" customFormat="1" x14ac:dyDescent="0.25"/>
    <row r="194" s="75" customFormat="1" x14ac:dyDescent="0.25"/>
    <row r="195" s="75" customFormat="1" x14ac:dyDescent="0.25"/>
    <row r="196" s="75" customFormat="1" x14ac:dyDescent="0.25"/>
    <row r="197" s="75" customFormat="1" x14ac:dyDescent="0.25"/>
    <row r="198" s="75" customFormat="1" x14ac:dyDescent="0.25"/>
    <row r="199" s="75" customFormat="1" x14ac:dyDescent="0.25"/>
    <row r="200" s="75" customFormat="1" x14ac:dyDescent="0.25"/>
    <row r="201" s="75" customFormat="1" x14ac:dyDescent="0.25"/>
    <row r="202" s="75" customFormat="1" x14ac:dyDescent="0.25"/>
    <row r="203" s="75" customFormat="1" x14ac:dyDescent="0.25"/>
    <row r="204" s="75" customFormat="1" x14ac:dyDescent="0.25"/>
    <row r="205" s="75" customFormat="1" x14ac:dyDescent="0.25"/>
    <row r="206" s="75" customFormat="1" x14ac:dyDescent="0.25"/>
    <row r="207" s="75" customFormat="1" x14ac:dyDescent="0.25"/>
    <row r="208" s="75" customFormat="1" x14ac:dyDescent="0.25"/>
    <row r="209" s="75" customFormat="1" x14ac:dyDescent="0.25"/>
    <row r="210" s="75" customFormat="1" x14ac:dyDescent="0.25"/>
    <row r="211" s="75" customFormat="1" x14ac:dyDescent="0.25"/>
    <row r="212" s="75" customFormat="1" x14ac:dyDescent="0.25"/>
    <row r="213" s="75" customFormat="1" x14ac:dyDescent="0.25"/>
    <row r="214" s="75" customFormat="1" x14ac:dyDescent="0.25"/>
    <row r="215" s="75" customFormat="1" x14ac:dyDescent="0.25"/>
    <row r="216" s="75" customFormat="1" x14ac:dyDescent="0.25"/>
    <row r="217" s="75" customFormat="1" x14ac:dyDescent="0.25"/>
    <row r="218" s="75" customFormat="1" x14ac:dyDescent="0.25"/>
    <row r="219" s="75" customFormat="1" x14ac:dyDescent="0.25"/>
    <row r="220" s="75" customFormat="1" x14ac:dyDescent="0.25"/>
    <row r="221" s="75" customFormat="1" x14ac:dyDescent="0.25"/>
    <row r="222" s="75" customFormat="1" x14ac:dyDescent="0.25"/>
    <row r="223" s="75" customFormat="1" x14ac:dyDescent="0.25"/>
    <row r="224" s="75" customFormat="1" x14ac:dyDescent="0.25"/>
    <row r="225" s="75" customFormat="1" x14ac:dyDescent="0.25"/>
    <row r="226" s="75" customFormat="1" x14ac:dyDescent="0.25"/>
    <row r="227" s="75" customFormat="1" x14ac:dyDescent="0.25"/>
    <row r="228" s="75" customFormat="1" x14ac:dyDescent="0.25"/>
    <row r="229" s="75" customFormat="1" x14ac:dyDescent="0.25"/>
    <row r="230" s="75" customFormat="1" x14ac:dyDescent="0.25"/>
    <row r="231" s="75" customFormat="1" x14ac:dyDescent="0.25"/>
    <row r="232" s="75" customFormat="1" x14ac:dyDescent="0.25"/>
    <row r="233" s="75" customFormat="1" x14ac:dyDescent="0.25"/>
    <row r="234" s="75" customFormat="1" x14ac:dyDescent="0.25"/>
    <row r="235" s="75" customFormat="1" x14ac:dyDescent="0.25"/>
    <row r="236" s="75" customFormat="1" x14ac:dyDescent="0.25"/>
    <row r="237" s="75" customFormat="1" x14ac:dyDescent="0.25"/>
    <row r="238" s="75" customFormat="1" x14ac:dyDescent="0.25"/>
    <row r="239" s="75" customFormat="1" x14ac:dyDescent="0.25"/>
    <row r="240" s="75" customFormat="1" x14ac:dyDescent="0.25"/>
    <row r="241" s="75" customFormat="1" x14ac:dyDescent="0.25"/>
    <row r="242" s="75" customFormat="1" x14ac:dyDescent="0.25"/>
    <row r="243" s="75" customFormat="1" x14ac:dyDescent="0.25"/>
    <row r="244" s="75" customFormat="1" x14ac:dyDescent="0.25"/>
    <row r="245" s="75" customFormat="1" x14ac:dyDescent="0.25"/>
    <row r="246" s="75" customFormat="1" x14ac:dyDescent="0.25"/>
    <row r="247" s="75" customFormat="1" x14ac:dyDescent="0.25"/>
    <row r="248" s="75" customFormat="1" x14ac:dyDescent="0.25"/>
    <row r="249" s="75" customFormat="1" x14ac:dyDescent="0.25"/>
    <row r="250" s="75" customFormat="1" x14ac:dyDescent="0.25"/>
    <row r="251" s="75" customFormat="1" x14ac:dyDescent="0.25"/>
    <row r="252" s="75" customFormat="1" x14ac:dyDescent="0.25"/>
    <row r="253" s="75" customFormat="1" x14ac:dyDescent="0.25"/>
    <row r="254" s="75" customFormat="1" x14ac:dyDescent="0.25"/>
    <row r="255" s="75" customFormat="1" x14ac:dyDescent="0.25"/>
    <row r="256" s="75" customFormat="1" x14ac:dyDescent="0.25"/>
    <row r="257" s="75" customFormat="1" x14ac:dyDescent="0.25"/>
    <row r="258" s="75" customFormat="1" x14ac:dyDescent="0.25"/>
    <row r="259" s="75" customFormat="1" x14ac:dyDescent="0.25"/>
    <row r="260" s="75" customFormat="1" x14ac:dyDescent="0.25"/>
    <row r="261" s="75" customFormat="1" x14ac:dyDescent="0.25"/>
    <row r="262" s="75" customFormat="1" x14ac:dyDescent="0.25"/>
    <row r="263" s="75" customFormat="1" x14ac:dyDescent="0.25"/>
    <row r="264" s="75" customFormat="1" x14ac:dyDescent="0.25"/>
    <row r="265" s="75" customFormat="1" x14ac:dyDescent="0.25"/>
    <row r="266" s="75" customFormat="1" x14ac:dyDescent="0.25"/>
    <row r="267" s="75" customFormat="1" x14ac:dyDescent="0.25"/>
    <row r="268" s="75" customFormat="1" x14ac:dyDescent="0.25"/>
    <row r="269" s="75" customFormat="1" x14ac:dyDescent="0.25"/>
    <row r="270" s="75" customFormat="1" x14ac:dyDescent="0.25"/>
    <row r="271" s="75" customFormat="1" x14ac:dyDescent="0.25"/>
    <row r="272" s="75" customFormat="1" x14ac:dyDescent="0.25"/>
    <row r="273" s="75" customFormat="1" x14ac:dyDescent="0.25"/>
    <row r="274" s="75" customFormat="1" x14ac:dyDescent="0.25"/>
    <row r="275" s="75" customFormat="1" x14ac:dyDescent="0.25"/>
    <row r="276" s="75" customFormat="1" x14ac:dyDescent="0.25"/>
    <row r="277" s="75" customFormat="1" x14ac:dyDescent="0.25"/>
    <row r="278" s="75" customFormat="1" x14ac:dyDescent="0.25"/>
    <row r="279" s="75" customFormat="1" x14ac:dyDescent="0.25"/>
    <row r="280" s="75" customFormat="1" x14ac:dyDescent="0.25"/>
    <row r="281" s="75" customFormat="1" x14ac:dyDescent="0.25"/>
    <row r="282" s="75" customFormat="1" x14ac:dyDescent="0.25"/>
    <row r="283" s="75" customFormat="1" x14ac:dyDescent="0.25"/>
    <row r="284" s="75" customFormat="1" x14ac:dyDescent="0.25"/>
    <row r="285" s="75" customFormat="1" x14ac:dyDescent="0.25"/>
    <row r="286" s="75" customFormat="1" x14ac:dyDescent="0.25"/>
    <row r="287" s="75" customFormat="1" x14ac:dyDescent="0.25"/>
    <row r="288" s="75" customFormat="1" x14ac:dyDescent="0.25"/>
    <row r="289" s="75" customFormat="1" x14ac:dyDescent="0.25"/>
    <row r="290" s="75" customFormat="1" x14ac:dyDescent="0.25"/>
    <row r="291" s="75" customFormat="1" x14ac:dyDescent="0.25"/>
    <row r="292" s="75" customFormat="1" x14ac:dyDescent="0.25"/>
    <row r="293" s="75" customFormat="1" x14ac:dyDescent="0.25"/>
    <row r="294" s="75" customFormat="1" x14ac:dyDescent="0.25"/>
    <row r="295" s="75" customFormat="1" x14ac:dyDescent="0.25"/>
    <row r="296" s="75" customFormat="1" x14ac:dyDescent="0.25"/>
    <row r="297" s="75" customFormat="1" x14ac:dyDescent="0.25"/>
    <row r="298" s="75" customFormat="1" x14ac:dyDescent="0.25"/>
    <row r="299" s="75" customFormat="1" x14ac:dyDescent="0.25"/>
    <row r="300" s="75" customFormat="1" x14ac:dyDescent="0.25"/>
    <row r="301" s="75" customFormat="1" x14ac:dyDescent="0.25"/>
    <row r="302" s="75" customFormat="1" x14ac:dyDescent="0.25"/>
    <row r="303" s="75" customFormat="1" x14ac:dyDescent="0.25"/>
    <row r="304" s="75" customFormat="1" x14ac:dyDescent="0.25"/>
    <row r="305" s="75" customFormat="1" x14ac:dyDescent="0.25"/>
    <row r="306" s="75" customFormat="1" x14ac:dyDescent="0.25"/>
    <row r="307" s="75" customFormat="1" x14ac:dyDescent="0.25"/>
    <row r="308" s="75" customFormat="1" x14ac:dyDescent="0.25"/>
    <row r="309" s="75" customFormat="1" x14ac:dyDescent="0.25"/>
    <row r="310" s="75" customFormat="1" x14ac:dyDescent="0.25"/>
    <row r="311" s="75" customFormat="1" x14ac:dyDescent="0.25"/>
    <row r="312" s="75" customFormat="1" x14ac:dyDescent="0.25"/>
    <row r="313" s="75" customFormat="1" x14ac:dyDescent="0.25"/>
    <row r="314" s="75" customFormat="1" x14ac:dyDescent="0.25"/>
    <row r="315" s="75" customFormat="1" x14ac:dyDescent="0.25"/>
    <row r="316" s="75" customFormat="1" x14ac:dyDescent="0.25"/>
    <row r="317" s="75" customFormat="1" x14ac:dyDescent="0.25"/>
    <row r="318" s="75" customFormat="1" x14ac:dyDescent="0.25"/>
    <row r="319" s="75" customFormat="1" x14ac:dyDescent="0.25"/>
    <row r="320" s="75" customFormat="1" x14ac:dyDescent="0.25"/>
    <row r="321" s="75" customFormat="1" x14ac:dyDescent="0.25"/>
    <row r="322" s="75" customFormat="1" x14ac:dyDescent="0.25"/>
    <row r="323" s="75" customFormat="1" x14ac:dyDescent="0.25"/>
    <row r="324" s="75" customFormat="1" x14ac:dyDescent="0.25"/>
    <row r="325" s="75" customFormat="1" x14ac:dyDescent="0.25"/>
    <row r="326" s="75" customFormat="1" x14ac:dyDescent="0.25"/>
    <row r="327" s="75" customFormat="1" x14ac:dyDescent="0.25"/>
    <row r="328" s="75" customFormat="1" x14ac:dyDescent="0.25"/>
    <row r="329" s="75" customFormat="1" x14ac:dyDescent="0.25"/>
    <row r="330" s="75" customFormat="1" x14ac:dyDescent="0.25"/>
    <row r="331" s="75" customFormat="1" x14ac:dyDescent="0.25"/>
    <row r="332" s="75" customFormat="1" x14ac:dyDescent="0.25"/>
    <row r="333" s="75" customFormat="1" x14ac:dyDescent="0.25"/>
    <row r="334" s="75" customFormat="1" x14ac:dyDescent="0.25"/>
    <row r="335" s="75" customFormat="1" x14ac:dyDescent="0.25"/>
    <row r="336" s="75" customFormat="1" x14ac:dyDescent="0.25"/>
    <row r="337" s="75" customFormat="1" x14ac:dyDescent="0.25"/>
    <row r="338" s="75" customFormat="1" x14ac:dyDescent="0.25"/>
    <row r="339" s="75" customFormat="1" x14ac:dyDescent="0.25"/>
    <row r="340" s="75" customFormat="1" x14ac:dyDescent="0.25"/>
    <row r="341" s="75" customFormat="1" x14ac:dyDescent="0.25"/>
    <row r="342" s="75" customFormat="1" x14ac:dyDescent="0.25"/>
    <row r="343" s="75" customFormat="1" x14ac:dyDescent="0.25"/>
    <row r="344" s="75" customFormat="1" x14ac:dyDescent="0.25"/>
    <row r="345" s="75" customFormat="1" x14ac:dyDescent="0.25"/>
    <row r="346" s="75" customFormat="1" x14ac:dyDescent="0.25"/>
    <row r="347" s="75" customFormat="1" x14ac:dyDescent="0.25"/>
    <row r="348" s="75" customFormat="1" x14ac:dyDescent="0.25"/>
    <row r="349" s="75" customFormat="1" x14ac:dyDescent="0.25"/>
    <row r="350" s="75" customFormat="1" x14ac:dyDescent="0.25"/>
    <row r="351" s="75" customFormat="1" x14ac:dyDescent="0.25"/>
    <row r="352" s="75" customFormat="1" x14ac:dyDescent="0.25"/>
    <row r="353" s="75" customFormat="1" x14ac:dyDescent="0.25"/>
    <row r="354" s="75" customFormat="1" x14ac:dyDescent="0.25"/>
    <row r="355" s="75" customFormat="1" x14ac:dyDescent="0.25"/>
    <row r="356" s="75" customFormat="1" x14ac:dyDescent="0.25"/>
    <row r="357" s="75" customFormat="1" x14ac:dyDescent="0.25"/>
    <row r="358" s="75" customFormat="1" x14ac:dyDescent="0.25"/>
    <row r="359" s="75" customFormat="1" x14ac:dyDescent="0.25"/>
    <row r="360" s="75" customFormat="1" x14ac:dyDescent="0.25"/>
    <row r="361" s="75" customFormat="1" x14ac:dyDescent="0.25"/>
    <row r="362" s="75" customFormat="1" x14ac:dyDescent="0.25"/>
    <row r="363" s="75" customFormat="1" x14ac:dyDescent="0.25"/>
    <row r="364" s="75" customFormat="1" x14ac:dyDescent="0.25"/>
    <row r="365" s="75" customFormat="1" x14ac:dyDescent="0.25"/>
    <row r="366" s="75" customFormat="1" x14ac:dyDescent="0.25"/>
    <row r="367" s="75" customFormat="1" x14ac:dyDescent="0.25"/>
    <row r="368" s="75" customFormat="1" x14ac:dyDescent="0.25"/>
    <row r="369" s="75" customFormat="1" x14ac:dyDescent="0.25"/>
    <row r="370" s="75" customFormat="1" x14ac:dyDescent="0.25"/>
    <row r="371" s="75" customFormat="1" x14ac:dyDescent="0.25"/>
    <row r="372" s="75" customFormat="1" x14ac:dyDescent="0.25"/>
    <row r="373" s="75" customFormat="1" x14ac:dyDescent="0.25"/>
    <row r="374" s="75" customFormat="1" x14ac:dyDescent="0.25"/>
    <row r="375" s="75" customFormat="1" x14ac:dyDescent="0.25"/>
    <row r="376" s="75" customFormat="1" x14ac:dyDescent="0.25"/>
    <row r="377" s="75" customFormat="1" x14ac:dyDescent="0.25"/>
    <row r="378" s="75" customFormat="1" x14ac:dyDescent="0.25"/>
    <row r="379" s="75" customFormat="1" x14ac:dyDescent="0.25"/>
    <row r="380" s="75" customFormat="1" x14ac:dyDescent="0.25"/>
    <row r="381" s="75" customFormat="1" x14ac:dyDescent="0.25"/>
    <row r="382" s="75" customFormat="1" x14ac:dyDescent="0.25"/>
    <row r="383" s="75" customFormat="1" x14ac:dyDescent="0.25"/>
    <row r="384" s="75" customFormat="1" x14ac:dyDescent="0.25"/>
    <row r="385" s="75" customFormat="1" x14ac:dyDescent="0.25"/>
    <row r="386" s="75" customFormat="1" x14ac:dyDescent="0.25"/>
    <row r="387" s="75" customFormat="1" x14ac:dyDescent="0.25"/>
    <row r="388" s="75" customFormat="1" x14ac:dyDescent="0.25"/>
    <row r="389" s="75" customFormat="1" x14ac:dyDescent="0.25"/>
    <row r="390" s="75" customFormat="1" x14ac:dyDescent="0.25"/>
    <row r="391" s="75" customFormat="1" x14ac:dyDescent="0.25"/>
    <row r="392" s="75" customFormat="1" x14ac:dyDescent="0.25"/>
    <row r="393" s="75" customFormat="1" x14ac:dyDescent="0.25"/>
    <row r="394" s="75" customFormat="1" x14ac:dyDescent="0.25"/>
    <row r="395" s="75" customFormat="1" x14ac:dyDescent="0.25"/>
    <row r="396" s="75" customFormat="1" x14ac:dyDescent="0.25"/>
    <row r="397" s="75" customFormat="1" x14ac:dyDescent="0.25"/>
    <row r="398" s="75" customFormat="1" x14ac:dyDescent="0.25"/>
    <row r="399" s="75" customFormat="1" x14ac:dyDescent="0.25"/>
    <row r="400" s="75" customFormat="1" x14ac:dyDescent="0.25"/>
    <row r="401" s="75" customFormat="1" x14ac:dyDescent="0.25"/>
    <row r="402" s="75" customFormat="1" x14ac:dyDescent="0.25"/>
    <row r="403" s="75" customFormat="1" x14ac:dyDescent="0.25"/>
    <row r="404" s="75" customFormat="1" x14ac:dyDescent="0.25"/>
    <row r="405" s="75" customFormat="1" x14ac:dyDescent="0.25"/>
    <row r="406" s="75" customFormat="1" x14ac:dyDescent="0.25"/>
    <row r="407" s="75" customFormat="1" x14ac:dyDescent="0.25"/>
    <row r="408" s="75" customFormat="1" x14ac:dyDescent="0.25"/>
    <row r="409" s="75" customFormat="1" x14ac:dyDescent="0.25"/>
    <row r="410" s="75" customFormat="1" x14ac:dyDescent="0.25"/>
    <row r="411" s="75" customFormat="1" x14ac:dyDescent="0.25"/>
    <row r="412" s="75" customFormat="1" x14ac:dyDescent="0.25"/>
    <row r="413" s="75" customFormat="1" x14ac:dyDescent="0.25"/>
    <row r="414" s="75" customFormat="1" x14ac:dyDescent="0.25"/>
    <row r="415" s="75" customFormat="1" x14ac:dyDescent="0.25"/>
    <row r="416" s="75" customFormat="1" x14ac:dyDescent="0.25"/>
    <row r="417" s="75" customFormat="1" x14ac:dyDescent="0.25"/>
    <row r="418" s="75" customFormat="1" x14ac:dyDescent="0.25"/>
    <row r="419" s="75" customFormat="1" x14ac:dyDescent="0.25"/>
    <row r="420" s="75" customFormat="1" x14ac:dyDescent="0.25"/>
    <row r="421" s="75" customFormat="1" x14ac:dyDescent="0.25"/>
    <row r="422" s="75" customFormat="1" x14ac:dyDescent="0.25"/>
    <row r="423" s="75" customFormat="1" x14ac:dyDescent="0.25"/>
    <row r="424" s="75" customFormat="1" x14ac:dyDescent="0.25"/>
    <row r="425" s="75" customFormat="1" x14ac:dyDescent="0.25"/>
    <row r="426" s="75" customFormat="1" x14ac:dyDescent="0.25"/>
    <row r="427" s="75" customFormat="1" x14ac:dyDescent="0.25"/>
    <row r="428" s="75" customFormat="1" x14ac:dyDescent="0.25"/>
    <row r="429" s="75" customFormat="1" x14ac:dyDescent="0.25"/>
    <row r="430" s="75" customFormat="1" x14ac:dyDescent="0.25"/>
    <row r="431" s="75" customFormat="1" x14ac:dyDescent="0.25"/>
    <row r="432" s="75" customFormat="1" x14ac:dyDescent="0.25"/>
    <row r="433" s="75" customFormat="1" x14ac:dyDescent="0.25"/>
    <row r="434" s="75" customFormat="1" x14ac:dyDescent="0.25"/>
    <row r="435" s="75" customFormat="1" x14ac:dyDescent="0.25"/>
    <row r="436" s="75" customFormat="1" x14ac:dyDescent="0.25"/>
    <row r="437" s="75" customFormat="1" x14ac:dyDescent="0.25"/>
    <row r="438" s="75" customFormat="1" x14ac:dyDescent="0.25"/>
    <row r="439" s="75" customFormat="1" x14ac:dyDescent="0.25"/>
    <row r="440" s="75" customFormat="1" x14ac:dyDescent="0.25"/>
    <row r="441" s="75" customFormat="1" x14ac:dyDescent="0.25"/>
    <row r="442" s="75" customFormat="1" x14ac:dyDescent="0.25"/>
    <row r="443" s="75" customFormat="1" x14ac:dyDescent="0.25"/>
    <row r="444" s="75" customFormat="1" x14ac:dyDescent="0.25"/>
    <row r="445" s="75" customFormat="1" x14ac:dyDescent="0.25"/>
    <row r="446" s="75" customFormat="1" x14ac:dyDescent="0.25"/>
    <row r="447" s="75" customFormat="1" x14ac:dyDescent="0.25"/>
    <row r="448" s="75" customFormat="1" x14ac:dyDescent="0.25"/>
    <row r="449" s="75" customFormat="1" x14ac:dyDescent="0.25"/>
    <row r="450" s="75" customFormat="1" x14ac:dyDescent="0.25"/>
    <row r="451" s="75" customFormat="1" x14ac:dyDescent="0.25"/>
    <row r="452" s="75" customFormat="1" x14ac:dyDescent="0.25"/>
    <row r="453" s="75" customFormat="1" x14ac:dyDescent="0.25"/>
    <row r="454" s="75" customFormat="1" x14ac:dyDescent="0.25"/>
    <row r="455" s="75" customFormat="1" x14ac:dyDescent="0.25"/>
    <row r="456" s="75" customFormat="1" x14ac:dyDescent="0.25"/>
    <row r="457" s="75" customFormat="1" x14ac:dyDescent="0.25"/>
    <row r="458" s="75" customFormat="1" x14ac:dyDescent="0.25"/>
    <row r="459" s="75" customFormat="1" x14ac:dyDescent="0.25"/>
    <row r="460" s="75" customFormat="1" x14ac:dyDescent="0.25"/>
    <row r="461" s="75" customFormat="1" x14ac:dyDescent="0.25"/>
    <row r="462" s="75" customFormat="1" x14ac:dyDescent="0.25"/>
    <row r="463" s="75" customFormat="1" x14ac:dyDescent="0.25"/>
    <row r="464" s="75" customFormat="1" x14ac:dyDescent="0.25"/>
    <row r="465" s="75" customFormat="1" x14ac:dyDescent="0.25"/>
    <row r="466" s="75" customFormat="1" x14ac:dyDescent="0.25"/>
    <row r="467" s="75" customFormat="1" x14ac:dyDescent="0.25"/>
    <row r="468" s="75" customFormat="1" x14ac:dyDescent="0.25"/>
    <row r="469" s="75" customFormat="1" x14ac:dyDescent="0.25"/>
    <row r="470" s="75" customFormat="1" x14ac:dyDescent="0.25"/>
    <row r="471" s="75" customFormat="1" x14ac:dyDescent="0.25"/>
    <row r="472" s="75" customFormat="1" x14ac:dyDescent="0.25"/>
    <row r="473" s="75" customFormat="1" x14ac:dyDescent="0.25"/>
    <row r="474" s="75" customFormat="1" x14ac:dyDescent="0.25"/>
    <row r="475" s="75" customFormat="1" x14ac:dyDescent="0.25"/>
    <row r="476" s="75" customFormat="1" x14ac:dyDescent="0.25"/>
    <row r="477" s="75" customFormat="1" x14ac:dyDescent="0.25"/>
    <row r="478" s="75" customFormat="1" x14ac:dyDescent="0.25"/>
    <row r="479" s="75" customFormat="1" x14ac:dyDescent="0.25"/>
    <row r="480" s="75" customFormat="1" x14ac:dyDescent="0.25"/>
    <row r="481" s="75" customFormat="1" x14ac:dyDescent="0.25"/>
    <row r="482" s="75" customFormat="1" x14ac:dyDescent="0.25"/>
    <row r="483" s="75" customFormat="1" x14ac:dyDescent="0.25"/>
    <row r="484" s="75" customFormat="1" x14ac:dyDescent="0.25"/>
    <row r="485" s="75" customFormat="1" x14ac:dyDescent="0.25"/>
    <row r="486" s="75" customFormat="1" x14ac:dyDescent="0.25"/>
    <row r="487" s="75" customFormat="1" x14ac:dyDescent="0.25"/>
    <row r="488" s="75" customFormat="1" x14ac:dyDescent="0.25"/>
    <row r="489" s="75" customFormat="1" x14ac:dyDescent="0.25"/>
    <row r="490" s="75" customFormat="1" x14ac:dyDescent="0.25"/>
    <row r="491" s="75" customFormat="1" x14ac:dyDescent="0.25"/>
    <row r="492" s="75" customFormat="1" x14ac:dyDescent="0.25"/>
    <row r="493" s="75" customFormat="1" x14ac:dyDescent="0.25"/>
    <row r="494" s="75" customFormat="1" x14ac:dyDescent="0.25"/>
    <row r="495" s="75" customFormat="1" x14ac:dyDescent="0.25"/>
    <row r="496" s="75" customFormat="1" x14ac:dyDescent="0.25"/>
    <row r="497" s="75" customFormat="1" x14ac:dyDescent="0.25"/>
    <row r="498" s="75" customFormat="1" x14ac:dyDescent="0.25"/>
    <row r="499" s="75" customFormat="1" x14ac:dyDescent="0.25"/>
    <row r="500" s="75" customFormat="1" x14ac:dyDescent="0.25"/>
    <row r="501" s="75" customFormat="1" x14ac:dyDescent="0.25"/>
    <row r="502" s="75" customFormat="1" x14ac:dyDescent="0.25"/>
    <row r="503" s="75" customFormat="1" x14ac:dyDescent="0.25"/>
    <row r="504" s="75" customFormat="1" x14ac:dyDescent="0.25"/>
    <row r="505" s="75" customFormat="1" x14ac:dyDescent="0.25"/>
    <row r="506" s="75" customFormat="1" x14ac:dyDescent="0.25"/>
    <row r="507" s="75" customFormat="1" x14ac:dyDescent="0.25"/>
    <row r="508" s="75" customFormat="1" x14ac:dyDescent="0.25"/>
    <row r="509" s="75" customFormat="1" x14ac:dyDescent="0.25"/>
    <row r="510" s="75" customFormat="1" x14ac:dyDescent="0.25"/>
    <row r="511" s="75" customFormat="1" x14ac:dyDescent="0.25"/>
    <row r="512" s="75" customFormat="1" x14ac:dyDescent="0.25"/>
    <row r="513" s="75" customFormat="1" x14ac:dyDescent="0.25"/>
    <row r="514" s="75" customFormat="1" x14ac:dyDescent="0.25"/>
    <row r="515" s="75" customFormat="1" x14ac:dyDescent="0.25"/>
    <row r="516" s="75" customFormat="1" x14ac:dyDescent="0.25"/>
    <row r="517" s="75" customFormat="1" x14ac:dyDescent="0.25"/>
    <row r="518" s="75" customFormat="1" x14ac:dyDescent="0.25"/>
    <row r="519" s="75" customFormat="1" x14ac:dyDescent="0.25"/>
    <row r="520" s="75" customFormat="1" x14ac:dyDescent="0.25"/>
    <row r="521" s="75" customFormat="1" x14ac:dyDescent="0.25"/>
    <row r="522" s="75" customFormat="1" x14ac:dyDescent="0.25"/>
    <row r="523" s="75" customFormat="1" x14ac:dyDescent="0.25"/>
    <row r="524" s="75" customFormat="1" x14ac:dyDescent="0.25"/>
    <row r="525" s="75" customFormat="1" x14ac:dyDescent="0.25"/>
    <row r="526" s="75" customFormat="1" x14ac:dyDescent="0.25"/>
    <row r="527" s="75" customFormat="1" x14ac:dyDescent="0.25"/>
    <row r="528" s="75" customFormat="1" x14ac:dyDescent="0.25"/>
    <row r="529" s="75" customFormat="1" x14ac:dyDescent="0.25"/>
    <row r="530" s="75" customFormat="1" x14ac:dyDescent="0.25"/>
    <row r="531" s="75" customFormat="1" x14ac:dyDescent="0.25"/>
    <row r="532" s="75" customFormat="1" x14ac:dyDescent="0.25"/>
    <row r="533" s="75" customFormat="1" x14ac:dyDescent="0.25"/>
    <row r="534" s="75" customFormat="1" x14ac:dyDescent="0.25"/>
    <row r="535" s="75" customFormat="1" x14ac:dyDescent="0.25"/>
    <row r="536" s="75" customFormat="1" x14ac:dyDescent="0.25"/>
    <row r="537" s="75" customFormat="1" x14ac:dyDescent="0.25"/>
    <row r="538" s="75" customFormat="1" x14ac:dyDescent="0.25"/>
    <row r="539" s="75" customFormat="1" x14ac:dyDescent="0.25"/>
    <row r="540" s="75" customFormat="1" x14ac:dyDescent="0.25"/>
    <row r="541" s="75" customFormat="1" x14ac:dyDescent="0.25"/>
    <row r="542" s="75" customFormat="1" x14ac:dyDescent="0.25"/>
    <row r="543" s="75" customFormat="1" x14ac:dyDescent="0.25"/>
    <row r="544" s="75" customFormat="1" x14ac:dyDescent="0.25"/>
    <row r="545" s="75" customFormat="1" x14ac:dyDescent="0.25"/>
    <row r="546" s="75" customFormat="1" x14ac:dyDescent="0.25"/>
    <row r="547" s="75" customFormat="1" x14ac:dyDescent="0.25"/>
    <row r="548" s="75" customFormat="1" x14ac:dyDescent="0.25"/>
    <row r="549" s="75" customFormat="1" x14ac:dyDescent="0.25"/>
    <row r="550" s="75" customFormat="1" x14ac:dyDescent="0.25"/>
    <row r="551" s="75" customFormat="1" x14ac:dyDescent="0.25"/>
    <row r="552" s="75" customFormat="1" x14ac:dyDescent="0.25"/>
    <row r="553" s="75" customFormat="1" x14ac:dyDescent="0.25"/>
    <row r="554" s="75" customFormat="1" x14ac:dyDescent="0.25"/>
    <row r="555" s="75" customFormat="1" x14ac:dyDescent="0.25"/>
    <row r="556" s="75" customFormat="1" x14ac:dyDescent="0.25"/>
    <row r="557" s="75" customFormat="1" x14ac:dyDescent="0.25"/>
    <row r="558" s="75" customFormat="1" x14ac:dyDescent="0.25"/>
    <row r="559" s="75" customFormat="1" x14ac:dyDescent="0.25"/>
    <row r="560" s="75" customFormat="1" x14ac:dyDescent="0.25"/>
    <row r="561" s="75" customFormat="1" x14ac:dyDescent="0.25"/>
    <row r="562" s="75" customFormat="1" x14ac:dyDescent="0.25"/>
    <row r="563" s="75" customFormat="1" x14ac:dyDescent="0.25"/>
    <row r="564" s="75" customFormat="1" x14ac:dyDescent="0.25"/>
    <row r="565" s="75" customFormat="1" x14ac:dyDescent="0.25"/>
    <row r="566" s="75" customFormat="1" x14ac:dyDescent="0.25"/>
    <row r="567" s="75" customFormat="1" x14ac:dyDescent="0.25"/>
    <row r="568" s="75" customFormat="1" x14ac:dyDescent="0.25"/>
    <row r="569" s="75" customFormat="1" x14ac:dyDescent="0.25"/>
    <row r="570" s="75" customFormat="1" x14ac:dyDescent="0.25"/>
    <row r="571" s="75" customFormat="1" x14ac:dyDescent="0.25"/>
    <row r="572" s="75" customFormat="1" x14ac:dyDescent="0.25"/>
    <row r="573" s="75" customFormat="1" x14ac:dyDescent="0.25"/>
    <row r="574" s="75" customFormat="1" x14ac:dyDescent="0.25"/>
    <row r="575" s="75" customFormat="1" x14ac:dyDescent="0.25"/>
    <row r="576" s="75" customFormat="1" x14ac:dyDescent="0.25"/>
    <row r="577" s="75" customFormat="1" x14ac:dyDescent="0.25"/>
    <row r="578" s="75" customFormat="1" x14ac:dyDescent="0.25"/>
    <row r="579" s="75" customFormat="1" x14ac:dyDescent="0.25"/>
    <row r="580" s="75" customFormat="1" x14ac:dyDescent="0.25"/>
    <row r="581" s="75" customFormat="1" x14ac:dyDescent="0.25"/>
    <row r="582" s="75" customFormat="1" x14ac:dyDescent="0.25"/>
    <row r="583" s="75" customFormat="1" x14ac:dyDescent="0.25"/>
    <row r="584" s="75" customFormat="1" x14ac:dyDescent="0.25"/>
    <row r="585" s="75" customFormat="1" x14ac:dyDescent="0.25"/>
    <row r="586" s="75" customFormat="1" x14ac:dyDescent="0.25"/>
    <row r="587" s="75" customFormat="1" x14ac:dyDescent="0.25"/>
    <row r="588" s="75" customFormat="1" x14ac:dyDescent="0.25"/>
    <row r="589" s="75" customFormat="1" x14ac:dyDescent="0.25"/>
    <row r="590" s="75" customFormat="1" x14ac:dyDescent="0.25"/>
    <row r="591" s="75" customFormat="1" x14ac:dyDescent="0.25"/>
    <row r="592" s="75" customFormat="1" x14ac:dyDescent="0.25"/>
    <row r="593" s="75" customFormat="1" x14ac:dyDescent="0.25"/>
    <row r="594" s="75" customFormat="1" x14ac:dyDescent="0.25"/>
    <row r="595" s="75" customFormat="1" x14ac:dyDescent="0.25"/>
    <row r="596" s="75" customFormat="1" x14ac:dyDescent="0.25"/>
    <row r="597" s="75" customFormat="1" x14ac:dyDescent="0.25"/>
    <row r="598" s="75" customFormat="1" x14ac:dyDescent="0.25"/>
    <row r="599" s="75" customFormat="1" x14ac:dyDescent="0.25"/>
    <row r="600" s="75" customFormat="1" x14ac:dyDescent="0.25"/>
    <row r="601" s="75" customFormat="1" x14ac:dyDescent="0.25"/>
    <row r="602" s="75" customFormat="1" x14ac:dyDescent="0.25"/>
    <row r="603" s="75" customFormat="1" x14ac:dyDescent="0.25"/>
    <row r="604" s="75" customFormat="1" x14ac:dyDescent="0.25"/>
    <row r="605" s="75" customFormat="1" x14ac:dyDescent="0.25"/>
    <row r="606" s="75" customFormat="1" x14ac:dyDescent="0.25"/>
    <row r="607" s="75" customFormat="1" x14ac:dyDescent="0.25"/>
    <row r="608" s="75" customFormat="1" x14ac:dyDescent="0.25"/>
    <row r="609" s="75" customFormat="1" x14ac:dyDescent="0.25"/>
    <row r="610" s="75" customFormat="1" x14ac:dyDescent="0.25"/>
    <row r="611" s="75" customFormat="1" x14ac:dyDescent="0.25"/>
    <row r="612" s="75" customFormat="1" x14ac:dyDescent="0.25"/>
    <row r="613" s="75" customFormat="1" x14ac:dyDescent="0.25"/>
    <row r="614" s="75" customFormat="1" x14ac:dyDescent="0.25"/>
    <row r="615" s="75" customFormat="1" x14ac:dyDescent="0.25"/>
    <row r="616" s="75" customFormat="1" x14ac:dyDescent="0.25"/>
    <row r="617" s="75" customFormat="1" x14ac:dyDescent="0.25"/>
    <row r="618" s="75" customFormat="1" x14ac:dyDescent="0.25"/>
    <row r="619" s="75" customFormat="1" x14ac:dyDescent="0.25"/>
    <row r="620" s="75" customFormat="1" x14ac:dyDescent="0.25"/>
    <row r="621" s="75" customFormat="1" x14ac:dyDescent="0.25"/>
    <row r="622" s="75" customFormat="1" x14ac:dyDescent="0.25"/>
    <row r="623" s="75" customFormat="1" x14ac:dyDescent="0.25"/>
    <row r="624" s="75" customFormat="1" x14ac:dyDescent="0.25"/>
    <row r="625" s="75" customFormat="1" x14ac:dyDescent="0.25"/>
    <row r="626" s="75" customFormat="1" x14ac:dyDescent="0.25"/>
    <row r="627" s="75" customFormat="1" x14ac:dyDescent="0.25"/>
    <row r="628" s="75" customFormat="1" x14ac:dyDescent="0.25"/>
    <row r="629" s="75" customFormat="1" x14ac:dyDescent="0.25"/>
    <row r="630" s="75" customFormat="1" x14ac:dyDescent="0.25"/>
    <row r="631" s="75" customFormat="1" x14ac:dyDescent="0.25"/>
    <row r="632" s="75" customFormat="1" x14ac:dyDescent="0.25"/>
    <row r="633" s="75" customFormat="1" x14ac:dyDescent="0.25"/>
    <row r="634" s="75" customFormat="1" x14ac:dyDescent="0.25"/>
    <row r="635" s="75" customFormat="1" x14ac:dyDescent="0.25"/>
    <row r="636" s="75" customFormat="1" x14ac:dyDescent="0.25"/>
    <row r="637" s="75" customFormat="1" x14ac:dyDescent="0.25"/>
    <row r="638" s="75" customFormat="1" x14ac:dyDescent="0.25"/>
    <row r="639" s="75" customFormat="1" x14ac:dyDescent="0.25"/>
    <row r="640" s="75" customFormat="1" x14ac:dyDescent="0.25"/>
    <row r="641" s="75" customFormat="1" x14ac:dyDescent="0.25"/>
    <row r="642" s="75" customFormat="1" x14ac:dyDescent="0.25"/>
    <row r="643" s="75" customFormat="1" x14ac:dyDescent="0.25"/>
    <row r="644" s="75" customFormat="1" x14ac:dyDescent="0.25"/>
    <row r="645" s="75" customFormat="1" x14ac:dyDescent="0.25"/>
    <row r="646" s="75" customFormat="1" x14ac:dyDescent="0.25"/>
    <row r="647" s="75" customFormat="1" x14ac:dyDescent="0.25"/>
    <row r="648" s="75" customFormat="1" x14ac:dyDescent="0.25"/>
    <row r="649" s="75" customFormat="1" x14ac:dyDescent="0.25"/>
    <row r="650" s="75" customFormat="1" x14ac:dyDescent="0.25"/>
    <row r="651" s="75" customFormat="1" x14ac:dyDescent="0.25"/>
    <row r="652" s="75" customFormat="1" x14ac:dyDescent="0.25"/>
    <row r="653" s="75" customFormat="1" x14ac:dyDescent="0.25"/>
    <row r="654" s="75" customFormat="1" x14ac:dyDescent="0.25"/>
    <row r="655" s="75" customFormat="1" x14ac:dyDescent="0.25"/>
    <row r="656" s="75" customFormat="1" x14ac:dyDescent="0.25"/>
    <row r="657" s="75" customFormat="1" x14ac:dyDescent="0.25"/>
    <row r="658" s="75" customFormat="1" x14ac:dyDescent="0.25"/>
    <row r="659" s="75" customFormat="1" x14ac:dyDescent="0.25"/>
    <row r="660" s="75" customFormat="1" x14ac:dyDescent="0.25"/>
    <row r="661" s="75" customFormat="1" x14ac:dyDescent="0.25"/>
    <row r="662" s="75" customFormat="1" x14ac:dyDescent="0.25"/>
    <row r="663" s="75" customFormat="1" x14ac:dyDescent="0.25"/>
    <row r="664" s="75" customFormat="1" x14ac:dyDescent="0.25"/>
    <row r="665" s="75" customFormat="1" x14ac:dyDescent="0.25"/>
    <row r="666" s="75" customFormat="1" x14ac:dyDescent="0.25"/>
    <row r="667" s="75" customFormat="1" x14ac:dyDescent="0.25"/>
    <row r="668" s="75" customFormat="1" x14ac:dyDescent="0.25"/>
    <row r="669" s="75" customFormat="1" x14ac:dyDescent="0.25"/>
    <row r="670" s="75" customFormat="1" x14ac:dyDescent="0.25"/>
    <row r="671" s="75" customFormat="1" x14ac:dyDescent="0.25"/>
    <row r="672" s="75" customFormat="1" x14ac:dyDescent="0.25"/>
    <row r="673" s="75" customFormat="1" x14ac:dyDescent="0.25"/>
    <row r="674" s="75" customFormat="1" x14ac:dyDescent="0.25"/>
    <row r="675" s="75" customFormat="1" x14ac:dyDescent="0.25"/>
    <row r="676" s="75" customFormat="1" x14ac:dyDescent="0.25"/>
    <row r="677" s="75" customFormat="1" x14ac:dyDescent="0.25"/>
    <row r="678" s="75" customFormat="1" x14ac:dyDescent="0.25"/>
    <row r="679" s="75" customFormat="1" x14ac:dyDescent="0.25"/>
    <row r="680" s="75" customFormat="1" x14ac:dyDescent="0.25"/>
    <row r="681" s="75" customFormat="1" x14ac:dyDescent="0.25"/>
    <row r="682" s="75" customFormat="1" x14ac:dyDescent="0.25"/>
    <row r="683" s="75" customFormat="1" x14ac:dyDescent="0.25"/>
    <row r="684" s="75" customFormat="1" x14ac:dyDescent="0.25"/>
    <row r="685" s="75" customFormat="1" x14ac:dyDescent="0.25"/>
    <row r="686" s="75" customFormat="1" x14ac:dyDescent="0.25"/>
    <row r="687" s="75" customFormat="1" x14ac:dyDescent="0.25"/>
    <row r="688" s="75" customFormat="1" x14ac:dyDescent="0.25"/>
    <row r="689" s="75" customFormat="1" x14ac:dyDescent="0.25"/>
    <row r="690" s="75" customFormat="1" x14ac:dyDescent="0.25"/>
    <row r="691" s="75" customFormat="1" x14ac:dyDescent="0.25"/>
    <row r="692" s="75" customFormat="1" x14ac:dyDescent="0.25"/>
    <row r="693" s="75" customFormat="1" x14ac:dyDescent="0.25"/>
    <row r="694" s="75" customFormat="1" x14ac:dyDescent="0.25"/>
    <row r="695" s="75" customFormat="1" x14ac:dyDescent="0.25"/>
    <row r="696" s="75" customFormat="1" x14ac:dyDescent="0.25"/>
    <row r="697" s="75" customFormat="1" x14ac:dyDescent="0.25"/>
    <row r="698" s="75" customFormat="1" x14ac:dyDescent="0.25"/>
    <row r="699" s="75" customFormat="1" x14ac:dyDescent="0.25"/>
    <row r="700" s="75" customFormat="1" x14ac:dyDescent="0.25"/>
    <row r="701" s="75" customFormat="1" x14ac:dyDescent="0.25"/>
    <row r="702" s="75" customFormat="1" x14ac:dyDescent="0.25"/>
    <row r="703" s="75" customFormat="1" x14ac:dyDescent="0.25"/>
    <row r="704" s="75" customFormat="1" x14ac:dyDescent="0.25"/>
    <row r="705" s="75" customFormat="1" x14ac:dyDescent="0.25"/>
    <row r="706" s="75" customFormat="1" x14ac:dyDescent="0.25"/>
    <row r="707" s="75" customFormat="1" x14ac:dyDescent="0.25"/>
    <row r="708" s="75" customFormat="1" x14ac:dyDescent="0.25"/>
    <row r="709" s="75" customFormat="1" x14ac:dyDescent="0.25"/>
    <row r="710" s="75" customFormat="1" x14ac:dyDescent="0.25"/>
    <row r="711" s="75" customFormat="1" x14ac:dyDescent="0.25"/>
    <row r="712" s="75" customFormat="1" x14ac:dyDescent="0.25"/>
    <row r="713" s="75" customFormat="1" x14ac:dyDescent="0.25"/>
    <row r="714" s="75" customFormat="1" x14ac:dyDescent="0.25"/>
    <row r="715" s="75" customFormat="1" x14ac:dyDescent="0.25"/>
    <row r="716" s="75" customFormat="1" x14ac:dyDescent="0.25"/>
    <row r="717" s="75" customFormat="1" x14ac:dyDescent="0.25"/>
    <row r="718" s="75" customFormat="1" x14ac:dyDescent="0.25"/>
    <row r="719" s="75" customFormat="1" x14ac:dyDescent="0.25"/>
    <row r="720" s="75" customFormat="1" x14ac:dyDescent="0.25"/>
    <row r="721" s="75" customFormat="1" x14ac:dyDescent="0.25"/>
    <row r="722" s="75" customFormat="1" x14ac:dyDescent="0.25"/>
    <row r="723" s="75" customFormat="1" x14ac:dyDescent="0.25"/>
    <row r="724" s="75" customFormat="1" x14ac:dyDescent="0.25"/>
    <row r="725" s="75" customFormat="1" x14ac:dyDescent="0.25"/>
    <row r="726" s="75" customFormat="1" x14ac:dyDescent="0.25"/>
    <row r="727" s="75" customFormat="1" x14ac:dyDescent="0.25"/>
    <row r="728" s="75" customFormat="1" x14ac:dyDescent="0.25"/>
    <row r="729" s="75" customFormat="1" x14ac:dyDescent="0.25"/>
    <row r="730" s="75" customFormat="1" x14ac:dyDescent="0.25"/>
    <row r="731" s="75" customFormat="1" x14ac:dyDescent="0.25"/>
    <row r="732" s="75" customFormat="1" x14ac:dyDescent="0.25"/>
    <row r="733" s="75" customFormat="1" x14ac:dyDescent="0.25"/>
    <row r="734" s="75" customFormat="1" x14ac:dyDescent="0.25"/>
    <row r="735" s="75" customFormat="1" x14ac:dyDescent="0.25"/>
    <row r="736" s="75" customFormat="1" x14ac:dyDescent="0.25"/>
    <row r="737" s="75" customFormat="1" x14ac:dyDescent="0.25"/>
    <row r="738" s="75" customFormat="1" x14ac:dyDescent="0.25"/>
    <row r="739" s="75" customFormat="1" x14ac:dyDescent="0.25"/>
    <row r="740" s="75" customFormat="1" x14ac:dyDescent="0.25"/>
    <row r="741" s="75" customFormat="1" x14ac:dyDescent="0.25"/>
    <row r="742" s="75" customFormat="1" x14ac:dyDescent="0.25"/>
    <row r="743" s="75" customFormat="1" x14ac:dyDescent="0.25"/>
    <row r="744" s="75" customFormat="1" x14ac:dyDescent="0.25"/>
    <row r="745" s="75" customFormat="1" x14ac:dyDescent="0.25"/>
    <row r="746" s="75" customFormat="1" x14ac:dyDescent="0.25"/>
    <row r="747" s="75" customFormat="1" x14ac:dyDescent="0.25"/>
    <row r="748" s="75" customFormat="1" x14ac:dyDescent="0.25"/>
    <row r="749" s="75" customFormat="1" x14ac:dyDescent="0.25"/>
    <row r="750" s="75" customFormat="1" x14ac:dyDescent="0.25"/>
    <row r="751" s="75" customFormat="1" x14ac:dyDescent="0.25"/>
    <row r="752" s="75" customFormat="1" x14ac:dyDescent="0.25"/>
    <row r="753" s="75" customFormat="1" x14ac:dyDescent="0.25"/>
    <row r="754" s="75" customFormat="1" x14ac:dyDescent="0.25"/>
    <row r="755" s="75" customFormat="1" x14ac:dyDescent="0.25"/>
    <row r="756" s="75" customFormat="1" x14ac:dyDescent="0.25"/>
    <row r="757" s="75" customFormat="1" x14ac:dyDescent="0.25"/>
    <row r="758" s="75" customFormat="1" x14ac:dyDescent="0.25"/>
    <row r="759" s="75" customFormat="1" x14ac:dyDescent="0.25"/>
    <row r="760" s="75" customFormat="1" x14ac:dyDescent="0.25"/>
    <row r="761" s="75" customFormat="1" x14ac:dyDescent="0.25"/>
    <row r="762" s="75" customFormat="1" x14ac:dyDescent="0.25"/>
    <row r="763" s="75" customFormat="1" x14ac:dyDescent="0.25"/>
    <row r="764" s="75" customFormat="1" x14ac:dyDescent="0.25"/>
    <row r="765" s="75" customFormat="1" x14ac:dyDescent="0.25"/>
    <row r="766" s="75" customFormat="1" x14ac:dyDescent="0.25"/>
    <row r="767" s="75" customFormat="1" x14ac:dyDescent="0.25"/>
    <row r="768" s="75" customFormat="1" x14ac:dyDescent="0.25"/>
    <row r="769" s="75" customFormat="1" x14ac:dyDescent="0.25"/>
    <row r="770" s="75" customFormat="1" x14ac:dyDescent="0.25"/>
    <row r="771" s="75" customFormat="1" x14ac:dyDescent="0.25"/>
    <row r="772" s="75" customFormat="1" x14ac:dyDescent="0.25"/>
    <row r="773" s="75" customFormat="1" x14ac:dyDescent="0.25"/>
    <row r="774" s="75" customFormat="1" x14ac:dyDescent="0.25"/>
    <row r="775" s="75" customFormat="1" x14ac:dyDescent="0.25"/>
    <row r="776" s="75" customFormat="1" x14ac:dyDescent="0.25"/>
    <row r="777" s="75" customFormat="1" x14ac:dyDescent="0.25"/>
    <row r="778" s="75" customFormat="1" x14ac:dyDescent="0.25"/>
    <row r="779" s="75" customFormat="1" x14ac:dyDescent="0.25"/>
    <row r="780" s="75" customFormat="1" x14ac:dyDescent="0.25"/>
    <row r="781" s="75" customFormat="1" x14ac:dyDescent="0.25"/>
    <row r="782" s="75" customFormat="1" x14ac:dyDescent="0.25"/>
    <row r="783" s="75" customFormat="1" x14ac:dyDescent="0.25"/>
    <row r="784" s="75" customFormat="1" x14ac:dyDescent="0.25"/>
    <row r="785" s="75" customFormat="1" x14ac:dyDescent="0.25"/>
    <row r="786" s="75" customFormat="1" x14ac:dyDescent="0.25"/>
    <row r="787" s="75" customFormat="1" x14ac:dyDescent="0.25"/>
    <row r="788" s="75" customFormat="1" x14ac:dyDescent="0.25"/>
    <row r="789" s="75" customFormat="1" x14ac:dyDescent="0.25"/>
    <row r="790" s="75" customFormat="1" x14ac:dyDescent="0.25"/>
    <row r="791" s="75" customFormat="1" x14ac:dyDescent="0.25"/>
    <row r="792" s="75" customFormat="1" x14ac:dyDescent="0.25"/>
    <row r="793" s="75" customFormat="1" x14ac:dyDescent="0.25"/>
    <row r="794" s="75" customFormat="1" x14ac:dyDescent="0.25"/>
    <row r="795" s="75" customFormat="1" x14ac:dyDescent="0.25"/>
    <row r="796" s="75" customFormat="1" x14ac:dyDescent="0.25"/>
    <row r="797" s="75" customFormat="1" x14ac:dyDescent="0.25"/>
    <row r="798" s="75" customFormat="1" x14ac:dyDescent="0.25"/>
    <row r="799" s="75" customFormat="1" x14ac:dyDescent="0.25"/>
    <row r="800" s="75" customFormat="1" x14ac:dyDescent="0.25"/>
    <row r="801" s="75" customFormat="1" x14ac:dyDescent="0.25"/>
    <row r="802" s="75" customFormat="1" x14ac:dyDescent="0.25"/>
    <row r="803" s="75" customFormat="1" x14ac:dyDescent="0.25"/>
    <row r="804" s="75" customFormat="1" x14ac:dyDescent="0.25"/>
    <row r="805" s="75" customFormat="1" x14ac:dyDescent="0.25"/>
    <row r="806" s="75" customFormat="1" x14ac:dyDescent="0.25"/>
    <row r="807" s="75" customFormat="1" x14ac:dyDescent="0.25"/>
    <row r="808" s="75" customFormat="1" x14ac:dyDescent="0.25"/>
    <row r="809" s="75" customFormat="1" x14ac:dyDescent="0.25"/>
    <row r="810" s="75" customFormat="1" x14ac:dyDescent="0.25"/>
    <row r="811" s="75" customFormat="1" x14ac:dyDescent="0.25"/>
    <row r="812" s="75" customFormat="1" x14ac:dyDescent="0.25"/>
    <row r="813" s="75" customFormat="1" x14ac:dyDescent="0.25"/>
    <row r="814" s="75" customFormat="1" x14ac:dyDescent="0.25"/>
    <row r="815" s="75" customFormat="1" x14ac:dyDescent="0.25"/>
    <row r="816" s="75" customFormat="1" x14ac:dyDescent="0.25"/>
    <row r="817" s="75" customFormat="1" x14ac:dyDescent="0.25"/>
    <row r="818" s="75" customFormat="1" x14ac:dyDescent="0.25"/>
    <row r="819" s="75" customFormat="1" x14ac:dyDescent="0.25"/>
    <row r="820" s="75" customFormat="1" x14ac:dyDescent="0.25"/>
    <row r="821" s="75" customFormat="1" x14ac:dyDescent="0.25"/>
    <row r="822" s="75" customFormat="1" x14ac:dyDescent="0.25"/>
    <row r="823" s="75" customFormat="1" x14ac:dyDescent="0.25"/>
    <row r="824" s="75" customFormat="1" x14ac:dyDescent="0.25"/>
    <row r="825" s="75" customFormat="1" x14ac:dyDescent="0.25"/>
    <row r="826" s="75" customFormat="1" x14ac:dyDescent="0.25"/>
    <row r="827" s="75" customFormat="1" x14ac:dyDescent="0.25"/>
    <row r="828" s="75" customFormat="1" x14ac:dyDescent="0.25"/>
    <row r="829" s="75" customFormat="1" x14ac:dyDescent="0.25"/>
    <row r="830" s="75" customFormat="1" x14ac:dyDescent="0.25"/>
    <row r="831" s="75" customFormat="1" x14ac:dyDescent="0.25"/>
    <row r="832" s="75" customFormat="1" x14ac:dyDescent="0.25"/>
    <row r="833" s="75" customFormat="1" x14ac:dyDescent="0.25"/>
    <row r="834" s="75" customFormat="1" x14ac:dyDescent="0.25"/>
    <row r="835" s="75" customFormat="1" x14ac:dyDescent="0.25"/>
    <row r="836" s="75" customFormat="1" x14ac:dyDescent="0.25"/>
    <row r="837" s="75" customFormat="1" x14ac:dyDescent="0.25"/>
    <row r="838" s="75" customFormat="1" x14ac:dyDescent="0.25"/>
    <row r="839" s="75" customFormat="1" x14ac:dyDescent="0.25"/>
    <row r="840" s="75" customFormat="1" x14ac:dyDescent="0.25"/>
    <row r="841" s="75" customFormat="1" x14ac:dyDescent="0.25"/>
    <row r="842" s="75" customFormat="1" x14ac:dyDescent="0.25"/>
    <row r="843" s="75" customFormat="1" x14ac:dyDescent="0.25"/>
    <row r="844" s="75" customFormat="1" x14ac:dyDescent="0.25"/>
    <row r="845" s="75" customFormat="1" x14ac:dyDescent="0.25"/>
    <row r="846" s="75" customFormat="1" x14ac:dyDescent="0.25"/>
    <row r="847" s="75" customFormat="1" x14ac:dyDescent="0.25"/>
    <row r="848" s="75" customFormat="1" x14ac:dyDescent="0.25"/>
    <row r="849" s="75" customFormat="1" x14ac:dyDescent="0.25"/>
    <row r="850" s="75" customFormat="1" x14ac:dyDescent="0.25"/>
    <row r="851" s="75" customFormat="1" x14ac:dyDescent="0.25"/>
    <row r="852" s="75" customFormat="1" x14ac:dyDescent="0.25"/>
    <row r="853" s="75" customFormat="1" x14ac:dyDescent="0.25"/>
    <row r="854" s="75" customFormat="1" x14ac:dyDescent="0.25"/>
    <row r="855" s="75" customFormat="1" x14ac:dyDescent="0.25"/>
    <row r="856" s="75" customFormat="1" x14ac:dyDescent="0.25"/>
    <row r="857" s="75" customFormat="1" x14ac:dyDescent="0.25"/>
    <row r="858" s="75" customFormat="1" x14ac:dyDescent="0.25"/>
    <row r="859" s="75" customFormat="1" x14ac:dyDescent="0.25"/>
    <row r="860" s="75" customFormat="1" x14ac:dyDescent="0.25"/>
    <row r="861" s="75" customFormat="1" x14ac:dyDescent="0.25"/>
    <row r="862" s="75" customFormat="1" x14ac:dyDescent="0.25"/>
    <row r="863" s="75" customFormat="1" x14ac:dyDescent="0.25"/>
    <row r="864" s="75" customFormat="1" x14ac:dyDescent="0.25"/>
    <row r="865" s="75" customFormat="1" x14ac:dyDescent="0.25"/>
    <row r="866" s="75" customFormat="1" x14ac:dyDescent="0.25"/>
    <row r="867" s="75" customFormat="1" x14ac:dyDescent="0.25"/>
    <row r="868" s="75" customFormat="1" x14ac:dyDescent="0.25"/>
    <row r="869" s="75" customFormat="1" x14ac:dyDescent="0.25"/>
    <row r="870" s="75" customFormat="1" x14ac:dyDescent="0.25"/>
    <row r="871" s="75" customFormat="1" x14ac:dyDescent="0.25"/>
    <row r="872" s="75" customFormat="1" x14ac:dyDescent="0.25"/>
    <row r="873" s="75" customFormat="1" x14ac:dyDescent="0.25"/>
    <row r="874" s="75" customFormat="1" x14ac:dyDescent="0.25"/>
    <row r="875" s="75" customFormat="1" x14ac:dyDescent="0.25"/>
    <row r="876" s="75" customFormat="1" x14ac:dyDescent="0.25"/>
    <row r="877" s="75" customFormat="1" x14ac:dyDescent="0.25"/>
    <row r="878" s="75" customFormat="1" x14ac:dyDescent="0.25"/>
    <row r="879" s="75" customFormat="1" x14ac:dyDescent="0.25"/>
    <row r="880" s="75" customFormat="1" x14ac:dyDescent="0.25"/>
    <row r="881" s="75" customFormat="1" x14ac:dyDescent="0.25"/>
    <row r="882" s="75" customFormat="1" x14ac:dyDescent="0.25"/>
    <row r="883" s="75" customFormat="1" x14ac:dyDescent="0.25"/>
    <row r="884" s="75" customFormat="1" x14ac:dyDescent="0.25"/>
    <row r="885" s="75" customFormat="1" x14ac:dyDescent="0.25"/>
    <row r="886" s="75" customFormat="1" x14ac:dyDescent="0.25"/>
    <row r="887" s="75" customFormat="1" x14ac:dyDescent="0.25"/>
    <row r="888" s="75" customFormat="1" x14ac:dyDescent="0.25"/>
    <row r="889" s="75" customFormat="1" x14ac:dyDescent="0.25"/>
    <row r="890" s="75" customFormat="1" x14ac:dyDescent="0.25"/>
    <row r="891" s="75" customFormat="1" x14ac:dyDescent="0.25"/>
    <row r="892" s="75" customFormat="1" x14ac:dyDescent="0.25"/>
    <row r="893" s="75" customFormat="1" x14ac:dyDescent="0.25"/>
    <row r="894" s="75" customFormat="1" x14ac:dyDescent="0.25"/>
    <row r="895" s="75" customFormat="1" x14ac:dyDescent="0.25"/>
    <row r="896" s="75" customFormat="1" x14ac:dyDescent="0.25"/>
    <row r="897" s="75" customFormat="1" x14ac:dyDescent="0.25"/>
    <row r="898" s="75" customFormat="1" x14ac:dyDescent="0.25"/>
    <row r="899" s="75" customFormat="1" x14ac:dyDescent="0.25"/>
    <row r="900" s="75" customFormat="1" x14ac:dyDescent="0.25"/>
    <row r="901" s="75" customFormat="1" x14ac:dyDescent="0.25"/>
    <row r="902" s="75" customFormat="1" x14ac:dyDescent="0.25"/>
    <row r="903" s="75" customFormat="1" x14ac:dyDescent="0.25"/>
    <row r="904" s="75" customFormat="1" x14ac:dyDescent="0.25"/>
    <row r="905" s="75" customFormat="1" x14ac:dyDescent="0.25"/>
    <row r="906" s="75" customFormat="1" x14ac:dyDescent="0.25"/>
    <row r="907" s="75" customFormat="1" x14ac:dyDescent="0.25"/>
    <row r="908" s="75" customFormat="1" x14ac:dyDescent="0.25"/>
    <row r="909" s="75" customFormat="1" x14ac:dyDescent="0.25"/>
    <row r="910" s="75" customFormat="1" x14ac:dyDescent="0.25"/>
    <row r="911" s="75" customFormat="1" x14ac:dyDescent="0.25"/>
    <row r="912" s="75" customFormat="1" x14ac:dyDescent="0.25"/>
    <row r="913" s="75" customFormat="1" x14ac:dyDescent="0.25"/>
    <row r="914" s="75" customFormat="1" x14ac:dyDescent="0.25"/>
    <row r="915" s="75" customFormat="1" x14ac:dyDescent="0.25"/>
    <row r="916" s="75" customFormat="1" x14ac:dyDescent="0.25"/>
    <row r="917" s="75" customFormat="1" x14ac:dyDescent="0.25"/>
    <row r="918" s="75" customFormat="1" x14ac:dyDescent="0.25"/>
    <row r="919" s="75" customFormat="1" x14ac:dyDescent="0.25"/>
    <row r="920" s="75" customFormat="1" x14ac:dyDescent="0.25"/>
    <row r="921" s="75" customFormat="1" x14ac:dyDescent="0.25"/>
    <row r="922" s="75" customFormat="1" x14ac:dyDescent="0.25"/>
    <row r="923" s="75" customFormat="1" x14ac:dyDescent="0.25"/>
    <row r="924" s="75" customFormat="1" x14ac:dyDescent="0.25"/>
    <row r="925" s="75" customFormat="1" x14ac:dyDescent="0.25"/>
    <row r="926" s="75" customFormat="1" x14ac:dyDescent="0.25"/>
    <row r="927" s="75" customFormat="1" x14ac:dyDescent="0.25"/>
    <row r="928" s="75" customFormat="1" x14ac:dyDescent="0.25"/>
    <row r="929" s="75" customFormat="1" x14ac:dyDescent="0.25"/>
    <row r="930" s="75" customFormat="1" x14ac:dyDescent="0.25"/>
    <row r="931" s="75" customFormat="1" x14ac:dyDescent="0.25"/>
    <row r="932" s="75" customFormat="1" x14ac:dyDescent="0.25"/>
    <row r="933" s="75" customFormat="1" x14ac:dyDescent="0.25"/>
    <row r="934" s="75" customFormat="1" x14ac:dyDescent="0.25"/>
    <row r="935" s="75" customFormat="1" x14ac:dyDescent="0.25"/>
    <row r="936" s="75" customFormat="1" x14ac:dyDescent="0.25"/>
    <row r="937" s="75" customFormat="1" x14ac:dyDescent="0.25"/>
    <row r="938" s="75" customFormat="1" x14ac:dyDescent="0.25"/>
    <row r="939" s="75" customFormat="1" x14ac:dyDescent="0.25"/>
    <row r="940" s="75" customFormat="1" x14ac:dyDescent="0.25"/>
    <row r="941" s="75" customFormat="1" x14ac:dyDescent="0.25"/>
    <row r="942" s="75" customFormat="1" x14ac:dyDescent="0.25"/>
    <row r="943" s="75" customFormat="1" x14ac:dyDescent="0.25"/>
    <row r="944" s="75" customFormat="1" x14ac:dyDescent="0.25"/>
    <row r="945" s="75" customFormat="1" x14ac:dyDescent="0.25"/>
    <row r="946" s="75" customFormat="1" x14ac:dyDescent="0.25"/>
    <row r="947" s="75" customFormat="1" x14ac:dyDescent="0.25"/>
    <row r="948" s="75" customFormat="1" x14ac:dyDescent="0.25"/>
    <row r="949" s="75" customFormat="1" x14ac:dyDescent="0.25"/>
    <row r="950" s="75" customFormat="1" x14ac:dyDescent="0.25"/>
    <row r="951" s="75" customFormat="1" x14ac:dyDescent="0.25"/>
    <row r="952" s="75" customFormat="1" x14ac:dyDescent="0.25"/>
    <row r="953" s="75" customFormat="1" x14ac:dyDescent="0.25"/>
    <row r="954" s="75" customFormat="1" x14ac:dyDescent="0.25"/>
    <row r="955" s="75" customFormat="1" x14ac:dyDescent="0.25"/>
    <row r="956" s="75" customFormat="1" x14ac:dyDescent="0.25"/>
    <row r="957" s="75" customFormat="1" x14ac:dyDescent="0.25"/>
    <row r="958" s="75" customFormat="1" x14ac:dyDescent="0.25"/>
    <row r="959" s="75" customFormat="1" x14ac:dyDescent="0.25"/>
    <row r="960" s="75" customFormat="1" x14ac:dyDescent="0.25"/>
    <row r="961" s="75" customFormat="1" x14ac:dyDescent="0.25"/>
    <row r="962" s="75" customFormat="1" x14ac:dyDescent="0.25"/>
    <row r="963" s="75" customFormat="1" x14ac:dyDescent="0.25"/>
    <row r="964" s="75" customFormat="1" x14ac:dyDescent="0.25"/>
    <row r="965" s="75" customFormat="1" x14ac:dyDescent="0.25"/>
    <row r="966" s="75" customFormat="1" x14ac:dyDescent="0.25"/>
    <row r="967" s="75" customFormat="1" x14ac:dyDescent="0.25"/>
    <row r="968" s="75" customFormat="1" x14ac:dyDescent="0.25"/>
    <row r="969" s="75" customFormat="1" x14ac:dyDescent="0.25"/>
    <row r="970" s="75" customFormat="1" x14ac:dyDescent="0.25"/>
    <row r="971" s="75" customFormat="1" x14ac:dyDescent="0.25"/>
    <row r="972" s="75" customFormat="1" x14ac:dyDescent="0.25"/>
    <row r="973" s="75" customFormat="1" x14ac:dyDescent="0.25"/>
    <row r="974" s="75" customFormat="1" x14ac:dyDescent="0.25"/>
    <row r="975" s="75" customFormat="1" x14ac:dyDescent="0.25"/>
    <row r="976" s="75" customFormat="1" x14ac:dyDescent="0.25"/>
    <row r="977" s="75" customFormat="1" x14ac:dyDescent="0.25"/>
    <row r="978" s="75" customFormat="1" x14ac:dyDescent="0.25"/>
    <row r="979" s="75" customFormat="1" x14ac:dyDescent="0.25"/>
    <row r="980" s="75" customFormat="1" x14ac:dyDescent="0.25"/>
    <row r="981" s="75" customFormat="1" x14ac:dyDescent="0.25"/>
    <row r="982" s="75" customFormat="1" x14ac:dyDescent="0.25"/>
    <row r="983" s="75" customFormat="1" x14ac:dyDescent="0.25"/>
    <row r="984" s="75" customFormat="1" x14ac:dyDescent="0.25"/>
    <row r="985" s="75" customFormat="1" x14ac:dyDescent="0.25"/>
    <row r="986" s="75" customFormat="1" x14ac:dyDescent="0.25"/>
    <row r="987" s="75" customFormat="1" x14ac:dyDescent="0.25"/>
    <row r="988" s="75" customFormat="1" x14ac:dyDescent="0.25"/>
    <row r="989" s="75" customFormat="1" x14ac:dyDescent="0.25"/>
    <row r="990" s="75" customFormat="1" x14ac:dyDescent="0.25"/>
    <row r="991" s="75" customFormat="1" x14ac:dyDescent="0.25"/>
    <row r="992" s="75" customFormat="1" x14ac:dyDescent="0.25"/>
    <row r="993" s="75" customFormat="1" x14ac:dyDescent="0.25"/>
    <row r="994" s="75" customFormat="1" x14ac:dyDescent="0.25"/>
    <row r="995" s="75" customFormat="1" x14ac:dyDescent="0.25"/>
    <row r="996" s="75" customFormat="1" x14ac:dyDescent="0.25"/>
    <row r="997" s="75" customFormat="1" x14ac:dyDescent="0.25"/>
    <row r="998" s="75" customFormat="1" x14ac:dyDescent="0.25"/>
    <row r="999" s="75" customFormat="1" x14ac:dyDescent="0.25"/>
    <row r="1000" s="75" customFormat="1" x14ac:dyDescent="0.25"/>
    <row r="1001" s="75" customFormat="1" x14ac:dyDescent="0.25"/>
    <row r="1002" s="75" customFormat="1" x14ac:dyDescent="0.25"/>
    <row r="1003" s="75" customFormat="1" x14ac:dyDescent="0.25"/>
    <row r="1004" s="75" customFormat="1" x14ac:dyDescent="0.25"/>
    <row r="1005" s="75" customFormat="1" x14ac:dyDescent="0.25"/>
    <row r="1006" s="75" customFormat="1" x14ac:dyDescent="0.25"/>
    <row r="1007" s="75" customFormat="1" x14ac:dyDescent="0.25"/>
    <row r="1008" s="75" customFormat="1" x14ac:dyDescent="0.25"/>
    <row r="1009" s="75" customFormat="1" x14ac:dyDescent="0.25"/>
    <row r="1010" s="75" customFormat="1" x14ac:dyDescent="0.25"/>
    <row r="1011" s="75" customFormat="1" x14ac:dyDescent="0.25"/>
    <row r="1012" s="75" customFormat="1" x14ac:dyDescent="0.25"/>
    <row r="1013" s="75" customFormat="1" x14ac:dyDescent="0.25"/>
    <row r="1014" s="75" customFormat="1" x14ac:dyDescent="0.25"/>
    <row r="1015" s="75" customFormat="1" x14ac:dyDescent="0.25"/>
    <row r="1016" s="75" customFormat="1" x14ac:dyDescent="0.25"/>
    <row r="1017" s="75" customFormat="1" x14ac:dyDescent="0.25"/>
    <row r="1018" s="75" customFormat="1" x14ac:dyDescent="0.25"/>
    <row r="1019" s="75" customFormat="1" x14ac:dyDescent="0.25"/>
    <row r="1020" s="75" customFormat="1" x14ac:dyDescent="0.25"/>
    <row r="1021" s="75" customFormat="1" x14ac:dyDescent="0.25"/>
    <row r="1022" s="75" customFormat="1" x14ac:dyDescent="0.25"/>
    <row r="1023" s="75" customFormat="1" x14ac:dyDescent="0.25"/>
    <row r="1024" s="75" customFormat="1" x14ac:dyDescent="0.25"/>
    <row r="1025" s="75" customFormat="1" x14ac:dyDescent="0.25"/>
    <row r="1026" s="75" customFormat="1" x14ac:dyDescent="0.25"/>
    <row r="1027" s="75" customFormat="1" x14ac:dyDescent="0.25"/>
    <row r="1028" s="75" customFormat="1" x14ac:dyDescent="0.25"/>
    <row r="1029" s="75" customFormat="1" x14ac:dyDescent="0.25"/>
    <row r="1030" s="75" customFormat="1" x14ac:dyDescent="0.25"/>
    <row r="1031" s="75" customFormat="1" x14ac:dyDescent="0.25"/>
    <row r="1032" s="75" customFormat="1" x14ac:dyDescent="0.25"/>
    <row r="1033" s="75" customFormat="1" x14ac:dyDescent="0.25"/>
    <row r="1034" s="75" customFormat="1" x14ac:dyDescent="0.25"/>
    <row r="1035" s="75" customFormat="1" x14ac:dyDescent="0.25"/>
    <row r="1036" s="75" customFormat="1" x14ac:dyDescent="0.25"/>
    <row r="1037" s="75" customFormat="1" x14ac:dyDescent="0.25"/>
    <row r="1038" s="75" customFormat="1" x14ac:dyDescent="0.25"/>
    <row r="1039" s="75" customFormat="1" x14ac:dyDescent="0.25"/>
    <row r="1040" s="75" customFormat="1" x14ac:dyDescent="0.25"/>
    <row r="1041" s="75" customFormat="1" x14ac:dyDescent="0.25"/>
    <row r="1042" s="75" customFormat="1" x14ac:dyDescent="0.25"/>
    <row r="1043" s="75" customFormat="1" x14ac:dyDescent="0.25"/>
    <row r="1044" s="75" customFormat="1" x14ac:dyDescent="0.25"/>
    <row r="1045" s="75" customFormat="1" x14ac:dyDescent="0.25"/>
    <row r="1046" s="75" customFormat="1" x14ac:dyDescent="0.25"/>
    <row r="1047" s="75" customFormat="1" x14ac:dyDescent="0.25"/>
    <row r="1048" s="75" customFormat="1" x14ac:dyDescent="0.25"/>
    <row r="1049" s="75" customFormat="1" x14ac:dyDescent="0.25"/>
    <row r="1050" s="75" customFormat="1" x14ac:dyDescent="0.25"/>
    <row r="1051" s="75" customFormat="1" x14ac:dyDescent="0.25"/>
    <row r="1052" s="75" customFormat="1" x14ac:dyDescent="0.25"/>
    <row r="1053" s="75" customFormat="1" x14ac:dyDescent="0.25"/>
    <row r="1054" s="75" customFormat="1" x14ac:dyDescent="0.25"/>
    <row r="1055" s="75" customFormat="1" x14ac:dyDescent="0.25"/>
    <row r="1056" s="75" customFormat="1" x14ac:dyDescent="0.25"/>
    <row r="1057" s="75" customFormat="1" x14ac:dyDescent="0.25"/>
    <row r="1058" s="75" customFormat="1" x14ac:dyDescent="0.25"/>
    <row r="1059" s="75" customFormat="1" x14ac:dyDescent="0.25"/>
    <row r="1060" s="75" customFormat="1" x14ac:dyDescent="0.25"/>
    <row r="1061" s="75" customFormat="1" x14ac:dyDescent="0.25"/>
    <row r="1062" s="75" customFormat="1" x14ac:dyDescent="0.25"/>
    <row r="1063" s="75" customFormat="1" x14ac:dyDescent="0.25"/>
    <row r="1064" s="75" customFormat="1" x14ac:dyDescent="0.25"/>
    <row r="1065" s="75" customFormat="1" x14ac:dyDescent="0.25"/>
    <row r="1066" s="75" customFormat="1" x14ac:dyDescent="0.25"/>
    <row r="1067" s="75" customFormat="1" x14ac:dyDescent="0.25"/>
    <row r="1068" s="75" customFormat="1" x14ac:dyDescent="0.25"/>
    <row r="1069" s="75" customFormat="1" x14ac:dyDescent="0.25"/>
    <row r="1070" s="75" customFormat="1" x14ac:dyDescent="0.25"/>
    <row r="1071" s="75" customFormat="1" x14ac:dyDescent="0.25"/>
    <row r="1072" s="75" customFormat="1" x14ac:dyDescent="0.25"/>
    <row r="1073" s="75" customFormat="1" x14ac:dyDescent="0.25"/>
    <row r="1074" s="75" customFormat="1" x14ac:dyDescent="0.25"/>
    <row r="1075" s="75" customFormat="1" x14ac:dyDescent="0.25"/>
    <row r="1076" s="75" customFormat="1" x14ac:dyDescent="0.25"/>
    <row r="1077" s="75" customFormat="1" x14ac:dyDescent="0.25"/>
    <row r="1078" s="75" customFormat="1" x14ac:dyDescent="0.25"/>
    <row r="1079" s="75" customFormat="1" x14ac:dyDescent="0.25"/>
    <row r="1080" s="75" customFormat="1" x14ac:dyDescent="0.25"/>
    <row r="1081" s="75" customFormat="1" x14ac:dyDescent="0.25"/>
    <row r="1082" s="75" customFormat="1" x14ac:dyDescent="0.25"/>
    <row r="1083" s="75" customFormat="1" x14ac:dyDescent="0.25"/>
    <row r="1084" s="75" customFormat="1" x14ac:dyDescent="0.25"/>
    <row r="1085" s="75" customFormat="1" x14ac:dyDescent="0.25"/>
    <row r="1086" s="75" customFormat="1" x14ac:dyDescent="0.25"/>
    <row r="1087" s="75" customFormat="1" x14ac:dyDescent="0.25"/>
    <row r="1088" s="75" customFormat="1" x14ac:dyDescent="0.25"/>
    <row r="1089" s="75" customFormat="1" x14ac:dyDescent="0.25"/>
    <row r="1090" s="75" customFormat="1" x14ac:dyDescent="0.25"/>
    <row r="1091" s="75" customFormat="1" x14ac:dyDescent="0.25"/>
    <row r="1092" s="75" customFormat="1" x14ac:dyDescent="0.25"/>
    <row r="1093" s="75" customFormat="1" x14ac:dyDescent="0.25"/>
    <row r="1094" s="75" customFormat="1" x14ac:dyDescent="0.25"/>
    <row r="1095" s="75" customFormat="1" x14ac:dyDescent="0.25"/>
    <row r="1096" s="75" customFormat="1" x14ac:dyDescent="0.25"/>
    <row r="1097" s="75" customFormat="1" x14ac:dyDescent="0.25"/>
    <row r="1098" s="75" customFormat="1" x14ac:dyDescent="0.25"/>
    <row r="1099" s="75" customFormat="1" x14ac:dyDescent="0.25"/>
    <row r="1100" s="75" customFormat="1" x14ac:dyDescent="0.25"/>
    <row r="1101" s="75" customFormat="1" x14ac:dyDescent="0.25"/>
    <row r="1102" s="75" customFormat="1" x14ac:dyDescent="0.25"/>
    <row r="1103" s="75" customFormat="1" x14ac:dyDescent="0.25"/>
    <row r="1104" s="75" customFormat="1" x14ac:dyDescent="0.25"/>
    <row r="1105" s="75" customFormat="1" x14ac:dyDescent="0.25"/>
    <row r="1106" s="75" customFormat="1" x14ac:dyDescent="0.25"/>
    <row r="1107" s="75" customFormat="1" x14ac:dyDescent="0.25"/>
    <row r="1108" s="75" customFormat="1" x14ac:dyDescent="0.25"/>
    <row r="1109" s="75" customFormat="1" x14ac:dyDescent="0.25"/>
    <row r="1110" s="75" customFormat="1" x14ac:dyDescent="0.25"/>
    <row r="1111" s="75" customFormat="1" x14ac:dyDescent="0.25"/>
    <row r="1112" s="75" customFormat="1" x14ac:dyDescent="0.25"/>
    <row r="1113" s="75" customFormat="1" x14ac:dyDescent="0.25"/>
    <row r="1114" s="75" customFormat="1" x14ac:dyDescent="0.25"/>
    <row r="1115" s="75" customFormat="1" x14ac:dyDescent="0.25"/>
    <row r="1116" s="75" customFormat="1" x14ac:dyDescent="0.25"/>
    <row r="1117" s="75" customFormat="1" x14ac:dyDescent="0.25"/>
    <row r="1118" s="75" customFormat="1" x14ac:dyDescent="0.25"/>
    <row r="1119" s="75" customFormat="1" x14ac:dyDescent="0.25"/>
    <row r="1120" s="75" customFormat="1" x14ac:dyDescent="0.25"/>
    <row r="1121" s="75" customFormat="1" x14ac:dyDescent="0.25"/>
    <row r="1122" s="75" customFormat="1" x14ac:dyDescent="0.25"/>
    <row r="1123" s="75" customFormat="1" x14ac:dyDescent="0.25"/>
    <row r="1124" s="75" customFormat="1" x14ac:dyDescent="0.25"/>
    <row r="1125" s="75" customFormat="1" x14ac:dyDescent="0.25"/>
    <row r="1126" s="75" customFormat="1" x14ac:dyDescent="0.25"/>
    <row r="1127" s="75" customFormat="1" x14ac:dyDescent="0.25"/>
    <row r="1128" s="75" customFormat="1" x14ac:dyDescent="0.25"/>
    <row r="1129" s="75" customFormat="1" x14ac:dyDescent="0.25"/>
    <row r="1130" s="75" customFormat="1" x14ac:dyDescent="0.25"/>
    <row r="1131" s="75" customFormat="1" x14ac:dyDescent="0.25"/>
    <row r="1132" s="75" customFormat="1" x14ac:dyDescent="0.25"/>
    <row r="1133" s="75" customFormat="1" x14ac:dyDescent="0.25"/>
    <row r="1134" s="75" customFormat="1" x14ac:dyDescent="0.25"/>
    <row r="1135" s="75" customFormat="1" x14ac:dyDescent="0.25"/>
    <row r="1136" s="75" customFormat="1" x14ac:dyDescent="0.25"/>
    <row r="1137" s="75" customFormat="1" x14ac:dyDescent="0.25"/>
    <row r="1138" s="75" customFormat="1" x14ac:dyDescent="0.25"/>
    <row r="1139" s="75" customFormat="1" x14ac:dyDescent="0.25"/>
    <row r="1140" s="75" customFormat="1" x14ac:dyDescent="0.25"/>
    <row r="1141" s="75" customFormat="1" x14ac:dyDescent="0.25"/>
    <row r="1142" s="75" customFormat="1" x14ac:dyDescent="0.25"/>
    <row r="1143" s="75" customFormat="1" x14ac:dyDescent="0.25"/>
    <row r="1144" s="75" customFormat="1" x14ac:dyDescent="0.25"/>
    <row r="1145" s="75" customFormat="1" x14ac:dyDescent="0.25"/>
    <row r="1146" s="75" customFormat="1" x14ac:dyDescent="0.25"/>
    <row r="1147" s="75" customFormat="1" x14ac:dyDescent="0.25"/>
    <row r="1148" s="75" customFormat="1" x14ac:dyDescent="0.25"/>
    <row r="1149" s="75" customFormat="1" x14ac:dyDescent="0.25"/>
    <row r="1150" s="75" customFormat="1" x14ac:dyDescent="0.25"/>
    <row r="1151" s="75" customFormat="1" x14ac:dyDescent="0.25"/>
    <row r="1152" s="75" customFormat="1" x14ac:dyDescent="0.25"/>
    <row r="1153" s="75" customFormat="1" x14ac:dyDescent="0.25"/>
    <row r="1154" s="75" customFormat="1" x14ac:dyDescent="0.25"/>
    <row r="1155" s="75" customFormat="1" x14ac:dyDescent="0.25"/>
    <row r="1156" s="75" customFormat="1" x14ac:dyDescent="0.25"/>
    <row r="1157" s="75" customFormat="1" x14ac:dyDescent="0.25"/>
    <row r="1158" s="75" customFormat="1" x14ac:dyDescent="0.25"/>
    <row r="1159" s="75" customFormat="1" x14ac:dyDescent="0.25"/>
    <row r="1160" s="75" customFormat="1" x14ac:dyDescent="0.25"/>
    <row r="1161" s="75" customFormat="1" x14ac:dyDescent="0.25"/>
    <row r="1162" s="75" customFormat="1" x14ac:dyDescent="0.25"/>
    <row r="1163" s="75" customFormat="1" x14ac:dyDescent="0.25"/>
    <row r="1164" s="75" customFormat="1" x14ac:dyDescent="0.25"/>
    <row r="1165" s="75" customFormat="1" x14ac:dyDescent="0.25"/>
    <row r="1166" s="75" customFormat="1" x14ac:dyDescent="0.25"/>
    <row r="1167" s="75" customFormat="1" x14ac:dyDescent="0.25"/>
    <row r="1168" s="75" customFormat="1" x14ac:dyDescent="0.25"/>
    <row r="1169" s="75" customFormat="1" x14ac:dyDescent="0.25"/>
    <row r="1170" s="75" customFormat="1" x14ac:dyDescent="0.25"/>
    <row r="1171" s="75" customFormat="1" x14ac:dyDescent="0.25"/>
    <row r="1172" s="75" customFormat="1" x14ac:dyDescent="0.25"/>
    <row r="1173" s="75" customFormat="1" x14ac:dyDescent="0.25"/>
    <row r="1174" s="75" customFormat="1" x14ac:dyDescent="0.25"/>
    <row r="1175" s="75" customFormat="1" x14ac:dyDescent="0.25"/>
    <row r="1176" s="75" customFormat="1" x14ac:dyDescent="0.25"/>
    <row r="1177" s="75" customFormat="1" x14ac:dyDescent="0.25"/>
    <row r="1178" s="75" customFormat="1" x14ac:dyDescent="0.25"/>
    <row r="1179" s="75" customFormat="1" x14ac:dyDescent="0.25"/>
    <row r="1180" s="75" customFormat="1" x14ac:dyDescent="0.25"/>
    <row r="1181" s="75" customFormat="1" x14ac:dyDescent="0.25"/>
    <row r="1182" s="75" customFormat="1" x14ac:dyDescent="0.25"/>
    <row r="1183" s="75" customFormat="1" x14ac:dyDescent="0.25"/>
    <row r="1184" s="75" customFormat="1" x14ac:dyDescent="0.25"/>
    <row r="1185" s="75" customFormat="1" x14ac:dyDescent="0.25"/>
    <row r="1186" s="75" customFormat="1" x14ac:dyDescent="0.25"/>
    <row r="1187" s="75" customFormat="1" x14ac:dyDescent="0.25"/>
    <row r="1188" s="75" customFormat="1" x14ac:dyDescent="0.25"/>
    <row r="1189" s="75" customFormat="1" x14ac:dyDescent="0.25"/>
    <row r="1190" s="75" customFormat="1" x14ac:dyDescent="0.25"/>
    <row r="1191" s="75" customFormat="1" x14ac:dyDescent="0.25"/>
    <row r="1192" s="75" customFormat="1" x14ac:dyDescent="0.25"/>
    <row r="1193" s="75" customFormat="1" x14ac:dyDescent="0.25"/>
    <row r="1194" s="75" customFormat="1" x14ac:dyDescent="0.25"/>
    <row r="1195" s="75" customFormat="1" x14ac:dyDescent="0.25"/>
    <row r="1196" s="75" customFormat="1" x14ac:dyDescent="0.25"/>
    <row r="1197" s="75" customFormat="1" x14ac:dyDescent="0.25"/>
    <row r="1198" s="75" customFormat="1" x14ac:dyDescent="0.25"/>
    <row r="1199" s="75" customFormat="1" x14ac:dyDescent="0.25"/>
    <row r="1200" s="75" customFormat="1" x14ac:dyDescent="0.25"/>
    <row r="1201" s="75" customFormat="1" x14ac:dyDescent="0.25"/>
    <row r="1202" s="75" customFormat="1" x14ac:dyDescent="0.25"/>
    <row r="1203" s="75" customFormat="1" x14ac:dyDescent="0.25"/>
    <row r="1204" s="75" customFormat="1" x14ac:dyDescent="0.25"/>
    <row r="1205" s="75" customFormat="1" x14ac:dyDescent="0.25"/>
    <row r="1206" s="75" customFormat="1" x14ac:dyDescent="0.25"/>
    <row r="1207" s="75" customFormat="1" x14ac:dyDescent="0.25"/>
    <row r="1208" s="75" customFormat="1" x14ac:dyDescent="0.25"/>
    <row r="1209" s="75" customFormat="1" x14ac:dyDescent="0.25"/>
  </sheetData>
  <sheetProtection algorithmName="SHA-512" hashValue="iAZ5RCv+NL8OVl3++dEa7MZq13FSi7WXpPz2M8wJp8qKHqFWfSX/21uPwX8/k3Ss2Ndg/s1oVR70ZwfHt4FK0w==" saltValue="1Q779PrEmgdVNSrFBphW+Q==" spinCount="100000" sheet="1" objects="1" scenarios="1" selectLockedCells="1"/>
  <mergeCells count="5">
    <mergeCell ref="A1:E1"/>
    <mergeCell ref="A2:E2"/>
    <mergeCell ref="A12:E12"/>
    <mergeCell ref="B3:E3"/>
    <mergeCell ref="B4: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8AA6-D463-4D23-A9DC-1258CDA6A22F}">
  <dimension ref="A1:BO1246"/>
  <sheetViews>
    <sheetView workbookViewId="0">
      <selection activeCell="C14" sqref="C14"/>
    </sheetView>
  </sheetViews>
  <sheetFormatPr defaultColWidth="9.140625" defaultRowHeight="12" x14ac:dyDescent="0.2"/>
  <cols>
    <col min="1" max="1" width="12.7109375" style="15" bestFit="1" customWidth="1"/>
    <col min="2" max="2" width="85.5703125" style="15" customWidth="1"/>
    <col min="3" max="3" width="14.5703125" style="15" customWidth="1"/>
    <col min="4" max="4" width="8.85546875" style="20" customWidth="1"/>
    <col min="5" max="5" width="17.5703125" style="15" customWidth="1"/>
    <col min="6" max="6" width="23.5703125" style="14" customWidth="1"/>
    <col min="7" max="67" width="9.140625" style="14"/>
    <col min="68" max="16384" width="9.140625" style="15"/>
  </cols>
  <sheetData>
    <row r="1" spans="1:5" ht="18.600000000000001" customHeight="1" x14ac:dyDescent="0.2">
      <c r="A1" s="121" t="s">
        <v>42</v>
      </c>
      <c r="B1" s="122"/>
      <c r="C1" s="122"/>
      <c r="D1" s="122"/>
      <c r="E1" s="123"/>
    </row>
    <row r="2" spans="1:5" ht="21.95" customHeight="1" x14ac:dyDescent="0.2">
      <c r="A2" s="135" t="s">
        <v>67</v>
      </c>
      <c r="B2" s="133"/>
      <c r="C2" s="133"/>
      <c r="D2" s="133"/>
      <c r="E2" s="134"/>
    </row>
    <row r="3" spans="1:5" ht="21" customHeight="1" x14ac:dyDescent="0.2">
      <c r="A3" s="132" t="s">
        <v>69</v>
      </c>
      <c r="B3" s="133"/>
      <c r="C3" s="133"/>
      <c r="D3" s="133"/>
      <c r="E3" s="134"/>
    </row>
    <row r="4" spans="1:5" x14ac:dyDescent="0.2">
      <c r="A4" s="16" t="s">
        <v>16</v>
      </c>
      <c r="B4" s="24" t="s">
        <v>14</v>
      </c>
      <c r="C4" s="30"/>
      <c r="D4" s="21" t="s">
        <v>17</v>
      </c>
      <c r="E4" s="21" t="s">
        <v>13</v>
      </c>
    </row>
    <row r="5" spans="1:5" ht="24" x14ac:dyDescent="0.2">
      <c r="A5" s="129">
        <v>1</v>
      </c>
      <c r="B5" s="31" t="s">
        <v>23</v>
      </c>
      <c r="C5" s="22">
        <v>0</v>
      </c>
      <c r="D5" s="39"/>
      <c r="E5" s="33">
        <f>C5*D5</f>
        <v>0</v>
      </c>
    </row>
    <row r="6" spans="1:5" ht="15" x14ac:dyDescent="0.2">
      <c r="A6" s="130"/>
      <c r="B6" s="124" t="s">
        <v>60</v>
      </c>
      <c r="C6" s="136"/>
      <c r="D6" s="137"/>
      <c r="E6" s="35"/>
    </row>
    <row r="7" spans="1:5" ht="15" x14ac:dyDescent="0.2">
      <c r="A7" s="130"/>
      <c r="B7" s="125"/>
      <c r="C7" s="138"/>
      <c r="D7" s="139"/>
      <c r="E7" s="36"/>
    </row>
    <row r="8" spans="1:5" ht="15" x14ac:dyDescent="0.2">
      <c r="A8" s="130"/>
      <c r="B8" s="125"/>
      <c r="C8" s="138"/>
      <c r="D8" s="139"/>
      <c r="E8" s="36"/>
    </row>
    <row r="9" spans="1:5" ht="15" x14ac:dyDescent="0.2">
      <c r="A9" s="130"/>
      <c r="B9" s="126"/>
      <c r="C9" s="138"/>
      <c r="D9" s="139"/>
      <c r="E9" s="36"/>
    </row>
    <row r="10" spans="1:5" ht="15" x14ac:dyDescent="0.2">
      <c r="A10" s="131"/>
      <c r="B10" s="49" t="s">
        <v>18</v>
      </c>
      <c r="C10" s="140"/>
      <c r="D10" s="141"/>
      <c r="E10" s="37"/>
    </row>
    <row r="11" spans="1:5" ht="15" x14ac:dyDescent="0.25">
      <c r="A11" s="17"/>
      <c r="B11" s="56"/>
      <c r="C11" s="34"/>
      <c r="D11" s="34"/>
      <c r="E11" s="34"/>
    </row>
    <row r="12" spans="1:5" ht="15" x14ac:dyDescent="0.2">
      <c r="A12" s="129">
        <v>2</v>
      </c>
      <c r="B12" s="40" t="s">
        <v>21</v>
      </c>
      <c r="C12" s="29"/>
      <c r="D12" s="142"/>
      <c r="E12" s="35"/>
    </row>
    <row r="13" spans="1:5" ht="24" x14ac:dyDescent="0.2">
      <c r="A13" s="130"/>
      <c r="B13" s="41" t="s">
        <v>24</v>
      </c>
      <c r="C13" s="28">
        <v>0</v>
      </c>
      <c r="D13" s="138"/>
      <c r="E13" s="36"/>
    </row>
    <row r="14" spans="1:5" ht="24" x14ac:dyDescent="0.2">
      <c r="A14" s="130"/>
      <c r="B14" s="41" t="s">
        <v>25</v>
      </c>
      <c r="C14" s="28">
        <v>0</v>
      </c>
      <c r="D14" s="138"/>
      <c r="E14" s="36"/>
    </row>
    <row r="15" spans="1:5" ht="24" x14ac:dyDescent="0.2">
      <c r="A15" s="131"/>
      <c r="B15" s="42" t="s">
        <v>26</v>
      </c>
      <c r="C15" s="28">
        <v>0</v>
      </c>
      <c r="D15" s="140"/>
      <c r="E15" s="37"/>
    </row>
    <row r="16" spans="1:5" ht="15" x14ac:dyDescent="0.25">
      <c r="A16" s="17"/>
      <c r="B16" s="56"/>
      <c r="C16" s="34"/>
      <c r="D16" s="34"/>
      <c r="E16" s="32"/>
    </row>
    <row r="17" spans="1:5" ht="15" x14ac:dyDescent="0.2">
      <c r="A17" s="129">
        <v>3</v>
      </c>
      <c r="B17" s="43" t="s">
        <v>15</v>
      </c>
      <c r="C17" s="26"/>
      <c r="D17" s="26"/>
      <c r="E17" s="18"/>
    </row>
    <row r="18" spans="1:5" ht="24" x14ac:dyDescent="0.25">
      <c r="A18" s="130"/>
      <c r="B18" s="44" t="s">
        <v>30</v>
      </c>
      <c r="C18" s="29" t="s">
        <v>22</v>
      </c>
      <c r="D18" s="21" t="s">
        <v>17</v>
      </c>
      <c r="E18" s="32"/>
    </row>
    <row r="19" spans="1:5" ht="24" x14ac:dyDescent="0.2">
      <c r="A19" s="130"/>
      <c r="B19" s="45" t="s">
        <v>27</v>
      </c>
      <c r="C19" s="22">
        <v>0</v>
      </c>
      <c r="D19" s="39"/>
      <c r="E19" s="33">
        <f>C19*D19</f>
        <v>0</v>
      </c>
    </row>
    <row r="20" spans="1:5" x14ac:dyDescent="0.2">
      <c r="A20" s="130"/>
      <c r="B20" s="46" t="s">
        <v>20</v>
      </c>
      <c r="C20" s="22">
        <v>0</v>
      </c>
      <c r="D20" s="48"/>
      <c r="E20" s="33">
        <f>C20*D20</f>
        <v>0</v>
      </c>
    </row>
    <row r="21" spans="1:5" ht="24" x14ac:dyDescent="0.2">
      <c r="A21" s="131"/>
      <c r="B21" s="45" t="s">
        <v>28</v>
      </c>
      <c r="C21" s="22">
        <v>0</v>
      </c>
      <c r="D21" s="48"/>
      <c r="E21" s="33">
        <f>C21*D21</f>
        <v>0</v>
      </c>
    </row>
    <row r="22" spans="1:5" ht="15" x14ac:dyDescent="0.25">
      <c r="A22" s="17"/>
      <c r="B22" s="27"/>
      <c r="C22" s="34"/>
      <c r="D22" s="34"/>
      <c r="E22" s="32"/>
    </row>
    <row r="23" spans="1:5" ht="24" x14ac:dyDescent="0.25">
      <c r="A23" s="129">
        <v>4</v>
      </c>
      <c r="B23" s="47" t="s">
        <v>31</v>
      </c>
      <c r="C23" s="29" t="s">
        <v>22</v>
      </c>
      <c r="D23" s="21" t="s">
        <v>17</v>
      </c>
      <c r="E23" s="32"/>
    </row>
    <row r="24" spans="1:5" ht="24" x14ac:dyDescent="0.2">
      <c r="A24" s="130"/>
      <c r="B24" s="45" t="s">
        <v>32</v>
      </c>
      <c r="C24" s="22">
        <v>0</v>
      </c>
      <c r="D24" s="39"/>
      <c r="E24" s="33">
        <f>C24*D24</f>
        <v>0</v>
      </c>
    </row>
    <row r="25" spans="1:5" x14ac:dyDescent="0.2">
      <c r="A25" s="130"/>
      <c r="B25" s="46" t="s">
        <v>20</v>
      </c>
      <c r="C25" s="22">
        <v>0</v>
      </c>
      <c r="D25" s="48"/>
      <c r="E25" s="33">
        <f>C25*D25</f>
        <v>0</v>
      </c>
    </row>
    <row r="26" spans="1:5" ht="24" x14ac:dyDescent="0.2">
      <c r="A26" s="131"/>
      <c r="B26" s="45" t="s">
        <v>28</v>
      </c>
      <c r="C26" s="22">
        <v>0</v>
      </c>
      <c r="D26" s="48"/>
      <c r="E26" s="33">
        <f t="shared" ref="E26" si="0">C26*D26</f>
        <v>0</v>
      </c>
    </row>
    <row r="27" spans="1:5" ht="15" x14ac:dyDescent="0.25">
      <c r="A27" s="17"/>
      <c r="B27" s="27"/>
      <c r="C27" s="34"/>
      <c r="D27" s="34"/>
      <c r="E27" s="32"/>
    </row>
    <row r="28" spans="1:5" ht="24" x14ac:dyDescent="0.25">
      <c r="A28" s="129">
        <v>5</v>
      </c>
      <c r="B28" s="44" t="s">
        <v>29</v>
      </c>
      <c r="C28" s="29" t="s">
        <v>22</v>
      </c>
      <c r="D28" s="21" t="s">
        <v>17</v>
      </c>
      <c r="E28" s="32"/>
    </row>
    <row r="29" spans="1:5" ht="24" x14ac:dyDescent="0.2">
      <c r="A29" s="130"/>
      <c r="B29" s="45" t="s">
        <v>27</v>
      </c>
      <c r="C29" s="22">
        <v>0</v>
      </c>
      <c r="D29" s="39"/>
      <c r="E29" s="33">
        <f>C29*D29</f>
        <v>0</v>
      </c>
    </row>
    <row r="30" spans="1:5" x14ac:dyDescent="0.2">
      <c r="A30" s="130"/>
      <c r="B30" s="46" t="s">
        <v>20</v>
      </c>
      <c r="C30" s="22">
        <v>0</v>
      </c>
      <c r="D30" s="48"/>
      <c r="E30" s="33">
        <f>C30*D30</f>
        <v>0</v>
      </c>
    </row>
    <row r="31" spans="1:5" ht="24" x14ac:dyDescent="0.2">
      <c r="A31" s="131"/>
      <c r="B31" s="45" t="s">
        <v>33</v>
      </c>
      <c r="C31" s="22">
        <v>0</v>
      </c>
      <c r="D31" s="48"/>
      <c r="E31" s="33">
        <f>C31*D31</f>
        <v>0</v>
      </c>
    </row>
    <row r="32" spans="1:5" x14ac:dyDescent="0.2">
      <c r="A32" s="17"/>
      <c r="B32" s="27"/>
      <c r="C32" s="27"/>
      <c r="D32" s="27"/>
      <c r="E32" s="38"/>
    </row>
    <row r="33" spans="1:5" ht="25.5" customHeight="1" x14ac:dyDescent="0.25">
      <c r="A33" s="129">
        <v>6</v>
      </c>
      <c r="B33" s="127" t="s">
        <v>61</v>
      </c>
      <c r="C33" s="128"/>
      <c r="D33" s="21" t="s">
        <v>17</v>
      </c>
      <c r="E33" s="32"/>
    </row>
    <row r="34" spans="1:5" x14ac:dyDescent="0.2">
      <c r="A34" s="130"/>
      <c r="B34" s="46" t="s">
        <v>19</v>
      </c>
      <c r="C34" s="22">
        <v>0</v>
      </c>
      <c r="D34" s="25">
        <v>1</v>
      </c>
      <c r="E34" s="33">
        <f t="shared" ref="E34:E35" si="1">C34*D34</f>
        <v>0</v>
      </c>
    </row>
    <row r="35" spans="1:5" x14ac:dyDescent="0.2">
      <c r="A35" s="131"/>
      <c r="B35" s="46" t="s">
        <v>20</v>
      </c>
      <c r="C35" s="22">
        <v>0</v>
      </c>
      <c r="D35" s="25">
        <f>1</f>
        <v>1</v>
      </c>
      <c r="E35" s="33">
        <f t="shared" si="1"/>
        <v>0</v>
      </c>
    </row>
    <row r="36" spans="1:5" ht="15" x14ac:dyDescent="0.25">
      <c r="A36" s="17"/>
      <c r="B36" s="27"/>
      <c r="C36" s="34"/>
      <c r="D36" s="34"/>
      <c r="E36" s="32"/>
    </row>
    <row r="37" spans="1:5" ht="25.5" customHeight="1" x14ac:dyDescent="0.25">
      <c r="A37" s="129">
        <v>6</v>
      </c>
      <c r="B37" s="127" t="s">
        <v>62</v>
      </c>
      <c r="C37" s="128"/>
      <c r="D37" s="21" t="s">
        <v>17</v>
      </c>
      <c r="E37" s="32"/>
    </row>
    <row r="38" spans="1:5" x14ac:dyDescent="0.2">
      <c r="A38" s="130"/>
      <c r="B38" s="46" t="s">
        <v>19</v>
      </c>
      <c r="C38" s="22">
        <v>0</v>
      </c>
      <c r="D38" s="25">
        <v>1</v>
      </c>
      <c r="E38" s="33">
        <f t="shared" ref="E38" si="2">C38*D38</f>
        <v>0</v>
      </c>
    </row>
    <row r="39" spans="1:5" x14ac:dyDescent="0.2">
      <c r="A39" s="131"/>
      <c r="B39" s="46" t="s">
        <v>20</v>
      </c>
      <c r="C39" s="22">
        <v>0</v>
      </c>
      <c r="D39" s="25">
        <v>1</v>
      </c>
      <c r="E39" s="33">
        <f>C39*D39</f>
        <v>0</v>
      </c>
    </row>
    <row r="40" spans="1:5" x14ac:dyDescent="0.2">
      <c r="A40" s="23"/>
      <c r="B40" s="120" t="s">
        <v>35</v>
      </c>
      <c r="C40" s="120"/>
      <c r="D40" s="120"/>
      <c r="E40" s="55">
        <f>SUM(E5:E39)</f>
        <v>0</v>
      </c>
    </row>
    <row r="41" spans="1:5" s="14" customFormat="1" x14ac:dyDescent="0.2">
      <c r="D41" s="19"/>
    </row>
    <row r="42" spans="1:5" s="14" customFormat="1" x14ac:dyDescent="0.2">
      <c r="D42" s="19"/>
    </row>
    <row r="43" spans="1:5" s="14" customFormat="1" x14ac:dyDescent="0.2">
      <c r="D43" s="19"/>
    </row>
    <row r="44" spans="1:5" s="14" customFormat="1" x14ac:dyDescent="0.2">
      <c r="D44" s="19"/>
    </row>
    <row r="45" spans="1:5" s="14" customFormat="1" x14ac:dyDescent="0.2">
      <c r="D45" s="19"/>
    </row>
    <row r="46" spans="1:5" s="14" customFormat="1" x14ac:dyDescent="0.2">
      <c r="D46" s="19"/>
    </row>
    <row r="47" spans="1:5" s="14" customFormat="1" x14ac:dyDescent="0.2">
      <c r="D47" s="19"/>
    </row>
    <row r="48" spans="1:5" s="14" customFormat="1" x14ac:dyDescent="0.2">
      <c r="D48" s="19"/>
    </row>
    <row r="49" spans="4:4" s="14" customFormat="1" x14ac:dyDescent="0.2">
      <c r="D49" s="19"/>
    </row>
    <row r="50" spans="4:4" s="14" customFormat="1" x14ac:dyDescent="0.2">
      <c r="D50" s="19"/>
    </row>
    <row r="51" spans="4:4" s="14" customFormat="1" x14ac:dyDescent="0.2">
      <c r="D51" s="19"/>
    </row>
    <row r="52" spans="4:4" s="14" customFormat="1" x14ac:dyDescent="0.2">
      <c r="D52" s="19"/>
    </row>
    <row r="53" spans="4:4" s="14" customFormat="1" x14ac:dyDescent="0.2">
      <c r="D53" s="19"/>
    </row>
    <row r="54" spans="4:4" s="14" customFormat="1" x14ac:dyDescent="0.2">
      <c r="D54" s="19"/>
    </row>
    <row r="55" spans="4:4" s="14" customFormat="1" x14ac:dyDescent="0.2">
      <c r="D55" s="19"/>
    </row>
    <row r="56" spans="4:4" s="14" customFormat="1" x14ac:dyDescent="0.2">
      <c r="D56" s="19"/>
    </row>
    <row r="57" spans="4:4" s="14" customFormat="1" x14ac:dyDescent="0.2">
      <c r="D57" s="19"/>
    </row>
    <row r="58" spans="4:4" s="14" customFormat="1" x14ac:dyDescent="0.2">
      <c r="D58" s="19"/>
    </row>
    <row r="59" spans="4:4" s="14" customFormat="1" x14ac:dyDescent="0.2">
      <c r="D59" s="19"/>
    </row>
    <row r="60" spans="4:4" s="14" customFormat="1" x14ac:dyDescent="0.2">
      <c r="D60" s="19"/>
    </row>
    <row r="61" spans="4:4" s="14" customFormat="1" x14ac:dyDescent="0.2">
      <c r="D61" s="19"/>
    </row>
    <row r="62" spans="4:4" s="14" customFormat="1" x14ac:dyDescent="0.2">
      <c r="D62" s="19"/>
    </row>
    <row r="63" spans="4:4" s="14" customFormat="1" x14ac:dyDescent="0.2">
      <c r="D63" s="19"/>
    </row>
    <row r="64" spans="4:4" s="14" customFormat="1" x14ac:dyDescent="0.2">
      <c r="D64" s="19"/>
    </row>
    <row r="65" spans="4:4" s="14" customFormat="1" x14ac:dyDescent="0.2">
      <c r="D65" s="19"/>
    </row>
    <row r="66" spans="4:4" s="14" customFormat="1" x14ac:dyDescent="0.2">
      <c r="D66" s="19"/>
    </row>
    <row r="67" spans="4:4" s="14" customFormat="1" x14ac:dyDescent="0.2">
      <c r="D67" s="19"/>
    </row>
    <row r="68" spans="4:4" s="14" customFormat="1" x14ac:dyDescent="0.2">
      <c r="D68" s="19"/>
    </row>
    <row r="69" spans="4:4" s="14" customFormat="1" x14ac:dyDescent="0.2">
      <c r="D69" s="19"/>
    </row>
    <row r="70" spans="4:4" s="14" customFormat="1" x14ac:dyDescent="0.2">
      <c r="D70" s="19"/>
    </row>
    <row r="71" spans="4:4" s="14" customFormat="1" x14ac:dyDescent="0.2">
      <c r="D71" s="19"/>
    </row>
    <row r="72" spans="4:4" s="14" customFormat="1" x14ac:dyDescent="0.2">
      <c r="D72" s="19"/>
    </row>
    <row r="73" spans="4:4" s="14" customFormat="1" x14ac:dyDescent="0.2">
      <c r="D73" s="19"/>
    </row>
    <row r="74" spans="4:4" s="14" customFormat="1" x14ac:dyDescent="0.2">
      <c r="D74" s="19"/>
    </row>
    <row r="75" spans="4:4" s="14" customFormat="1" x14ac:dyDescent="0.2">
      <c r="D75" s="19"/>
    </row>
    <row r="76" spans="4:4" s="14" customFormat="1" x14ac:dyDescent="0.2">
      <c r="D76" s="19"/>
    </row>
    <row r="77" spans="4:4" s="14" customFormat="1" x14ac:dyDescent="0.2">
      <c r="D77" s="19"/>
    </row>
    <row r="78" spans="4:4" s="14" customFormat="1" x14ac:dyDescent="0.2">
      <c r="D78" s="19"/>
    </row>
    <row r="79" spans="4:4" s="14" customFormat="1" x14ac:dyDescent="0.2">
      <c r="D79" s="19"/>
    </row>
    <row r="80" spans="4:4" s="14" customFormat="1" x14ac:dyDescent="0.2">
      <c r="D80" s="19"/>
    </row>
    <row r="81" spans="4:4" s="14" customFormat="1" x14ac:dyDescent="0.2">
      <c r="D81" s="19"/>
    </row>
    <row r="82" spans="4:4" s="14" customFormat="1" x14ac:dyDescent="0.2">
      <c r="D82" s="19"/>
    </row>
    <row r="83" spans="4:4" s="14" customFormat="1" x14ac:dyDescent="0.2">
      <c r="D83" s="19"/>
    </row>
    <row r="84" spans="4:4" s="14" customFormat="1" x14ac:dyDescent="0.2">
      <c r="D84" s="19"/>
    </row>
    <row r="85" spans="4:4" s="14" customFormat="1" x14ac:dyDescent="0.2">
      <c r="D85" s="19"/>
    </row>
    <row r="86" spans="4:4" s="14" customFormat="1" x14ac:dyDescent="0.2">
      <c r="D86" s="19"/>
    </row>
    <row r="87" spans="4:4" s="14" customFormat="1" x14ac:dyDescent="0.2">
      <c r="D87" s="19"/>
    </row>
    <row r="88" spans="4:4" s="14" customFormat="1" x14ac:dyDescent="0.2">
      <c r="D88" s="19"/>
    </row>
    <row r="89" spans="4:4" s="14" customFormat="1" x14ac:dyDescent="0.2">
      <c r="D89" s="19"/>
    </row>
    <row r="90" spans="4:4" s="14" customFormat="1" x14ac:dyDescent="0.2">
      <c r="D90" s="19"/>
    </row>
    <row r="91" spans="4:4" s="14" customFormat="1" x14ac:dyDescent="0.2">
      <c r="D91" s="19"/>
    </row>
    <row r="92" spans="4:4" s="14" customFormat="1" x14ac:dyDescent="0.2">
      <c r="D92" s="19"/>
    </row>
    <row r="93" spans="4:4" s="14" customFormat="1" x14ac:dyDescent="0.2">
      <c r="D93" s="19"/>
    </row>
    <row r="94" spans="4:4" s="14" customFormat="1" x14ac:dyDescent="0.2">
      <c r="D94" s="19"/>
    </row>
    <row r="95" spans="4:4" s="14" customFormat="1" x14ac:dyDescent="0.2">
      <c r="D95" s="19"/>
    </row>
    <row r="96" spans="4:4" s="14" customFormat="1" x14ac:dyDescent="0.2">
      <c r="D96" s="19"/>
    </row>
    <row r="97" spans="4:4" s="14" customFormat="1" x14ac:dyDescent="0.2">
      <c r="D97" s="19"/>
    </row>
    <row r="98" spans="4:4" s="14" customFormat="1" x14ac:dyDescent="0.2">
      <c r="D98" s="19"/>
    </row>
    <row r="99" spans="4:4" s="14" customFormat="1" x14ac:dyDescent="0.2">
      <c r="D99" s="19"/>
    </row>
    <row r="100" spans="4:4" s="14" customFormat="1" x14ac:dyDescent="0.2">
      <c r="D100" s="19"/>
    </row>
    <row r="101" spans="4:4" s="14" customFormat="1" x14ac:dyDescent="0.2">
      <c r="D101" s="19"/>
    </row>
    <row r="102" spans="4:4" s="14" customFormat="1" x14ac:dyDescent="0.2">
      <c r="D102" s="19"/>
    </row>
    <row r="103" spans="4:4" s="14" customFormat="1" x14ac:dyDescent="0.2">
      <c r="D103" s="19"/>
    </row>
    <row r="104" spans="4:4" s="14" customFormat="1" x14ac:dyDescent="0.2">
      <c r="D104" s="19"/>
    </row>
    <row r="105" spans="4:4" s="14" customFormat="1" x14ac:dyDescent="0.2">
      <c r="D105" s="19"/>
    </row>
    <row r="106" spans="4:4" s="14" customFormat="1" x14ac:dyDescent="0.2">
      <c r="D106" s="19"/>
    </row>
    <row r="107" spans="4:4" s="14" customFormat="1" x14ac:dyDescent="0.2">
      <c r="D107" s="19"/>
    </row>
    <row r="108" spans="4:4" s="14" customFormat="1" x14ac:dyDescent="0.2">
      <c r="D108" s="19"/>
    </row>
    <row r="109" spans="4:4" s="14" customFormat="1" x14ac:dyDescent="0.2">
      <c r="D109" s="19"/>
    </row>
    <row r="110" spans="4:4" s="14" customFormat="1" x14ac:dyDescent="0.2">
      <c r="D110" s="19"/>
    </row>
    <row r="111" spans="4:4" s="14" customFormat="1" x14ac:dyDescent="0.2">
      <c r="D111" s="19"/>
    </row>
    <row r="112" spans="4:4" s="14" customFormat="1" x14ac:dyDescent="0.2">
      <c r="D112" s="19"/>
    </row>
    <row r="113" spans="4:4" s="14" customFormat="1" x14ac:dyDescent="0.2">
      <c r="D113" s="19"/>
    </row>
    <row r="114" spans="4:4" s="14" customFormat="1" x14ac:dyDescent="0.2">
      <c r="D114" s="19"/>
    </row>
    <row r="115" spans="4:4" s="14" customFormat="1" x14ac:dyDescent="0.2">
      <c r="D115" s="19"/>
    </row>
    <row r="116" spans="4:4" s="14" customFormat="1" x14ac:dyDescent="0.2">
      <c r="D116" s="19"/>
    </row>
    <row r="117" spans="4:4" s="14" customFormat="1" x14ac:dyDescent="0.2">
      <c r="D117" s="19"/>
    </row>
    <row r="118" spans="4:4" s="14" customFormat="1" x14ac:dyDescent="0.2">
      <c r="D118" s="19"/>
    </row>
    <row r="119" spans="4:4" s="14" customFormat="1" x14ac:dyDescent="0.2">
      <c r="D119" s="19"/>
    </row>
    <row r="120" spans="4:4" s="14" customFormat="1" x14ac:dyDescent="0.2">
      <c r="D120" s="19"/>
    </row>
    <row r="121" spans="4:4" s="14" customFormat="1" x14ac:dyDescent="0.2">
      <c r="D121" s="19"/>
    </row>
    <row r="122" spans="4:4" s="14" customFormat="1" x14ac:dyDescent="0.2">
      <c r="D122" s="19"/>
    </row>
    <row r="123" spans="4:4" s="14" customFormat="1" x14ac:dyDescent="0.2">
      <c r="D123" s="19"/>
    </row>
    <row r="124" spans="4:4" s="14" customFormat="1" x14ac:dyDescent="0.2">
      <c r="D124" s="19"/>
    </row>
    <row r="125" spans="4:4" s="14" customFormat="1" x14ac:dyDescent="0.2">
      <c r="D125" s="19"/>
    </row>
    <row r="126" spans="4:4" s="14" customFormat="1" x14ac:dyDescent="0.2">
      <c r="D126" s="19"/>
    </row>
    <row r="127" spans="4:4" s="14" customFormat="1" x14ac:dyDescent="0.2">
      <c r="D127" s="19"/>
    </row>
    <row r="128" spans="4:4" s="14" customFormat="1" x14ac:dyDescent="0.2">
      <c r="D128" s="19"/>
    </row>
    <row r="129" spans="4:4" s="14" customFormat="1" x14ac:dyDescent="0.2">
      <c r="D129" s="19"/>
    </row>
    <row r="130" spans="4:4" s="14" customFormat="1" x14ac:dyDescent="0.2">
      <c r="D130" s="19"/>
    </row>
    <row r="131" spans="4:4" s="14" customFormat="1" x14ac:dyDescent="0.2">
      <c r="D131" s="19"/>
    </row>
    <row r="132" spans="4:4" s="14" customFormat="1" x14ac:dyDescent="0.2">
      <c r="D132" s="19"/>
    </row>
    <row r="133" spans="4:4" s="14" customFormat="1" x14ac:dyDescent="0.2">
      <c r="D133" s="19"/>
    </row>
    <row r="134" spans="4:4" s="14" customFormat="1" x14ac:dyDescent="0.2">
      <c r="D134" s="19"/>
    </row>
    <row r="135" spans="4:4" s="14" customFormat="1" x14ac:dyDescent="0.2">
      <c r="D135" s="19"/>
    </row>
    <row r="136" spans="4:4" s="14" customFormat="1" x14ac:dyDescent="0.2">
      <c r="D136" s="19"/>
    </row>
    <row r="137" spans="4:4" s="14" customFormat="1" x14ac:dyDescent="0.2">
      <c r="D137" s="19"/>
    </row>
    <row r="138" spans="4:4" s="14" customFormat="1" x14ac:dyDescent="0.2">
      <c r="D138" s="19"/>
    </row>
    <row r="139" spans="4:4" s="14" customFormat="1" x14ac:dyDescent="0.2">
      <c r="D139" s="19"/>
    </row>
    <row r="140" spans="4:4" s="14" customFormat="1" x14ac:dyDescent="0.2">
      <c r="D140" s="19"/>
    </row>
    <row r="141" spans="4:4" s="14" customFormat="1" x14ac:dyDescent="0.2">
      <c r="D141" s="19"/>
    </row>
    <row r="142" spans="4:4" s="14" customFormat="1" x14ac:dyDescent="0.2">
      <c r="D142" s="19"/>
    </row>
    <row r="143" spans="4:4" s="14" customFormat="1" x14ac:dyDescent="0.2">
      <c r="D143" s="19"/>
    </row>
    <row r="144" spans="4:4" s="14" customFormat="1" x14ac:dyDescent="0.2">
      <c r="D144" s="19"/>
    </row>
    <row r="145" spans="4:4" s="14" customFormat="1" x14ac:dyDescent="0.2">
      <c r="D145" s="19"/>
    </row>
    <row r="146" spans="4:4" s="14" customFormat="1" x14ac:dyDescent="0.2">
      <c r="D146" s="19"/>
    </row>
    <row r="147" spans="4:4" s="14" customFormat="1" x14ac:dyDescent="0.2">
      <c r="D147" s="19"/>
    </row>
    <row r="148" spans="4:4" s="14" customFormat="1" x14ac:dyDescent="0.2">
      <c r="D148" s="19"/>
    </row>
    <row r="149" spans="4:4" s="14" customFormat="1" x14ac:dyDescent="0.2">
      <c r="D149" s="19"/>
    </row>
    <row r="150" spans="4:4" s="14" customFormat="1" x14ac:dyDescent="0.2">
      <c r="D150" s="19"/>
    </row>
    <row r="151" spans="4:4" s="14" customFormat="1" x14ac:dyDescent="0.2">
      <c r="D151" s="19"/>
    </row>
    <row r="152" spans="4:4" s="14" customFormat="1" x14ac:dyDescent="0.2">
      <c r="D152" s="19"/>
    </row>
    <row r="153" spans="4:4" s="14" customFormat="1" x14ac:dyDescent="0.2">
      <c r="D153" s="19"/>
    </row>
    <row r="154" spans="4:4" s="14" customFormat="1" x14ac:dyDescent="0.2">
      <c r="D154" s="19"/>
    </row>
    <row r="155" spans="4:4" s="14" customFormat="1" x14ac:dyDescent="0.2">
      <c r="D155" s="19"/>
    </row>
    <row r="156" spans="4:4" s="14" customFormat="1" x14ac:dyDescent="0.2">
      <c r="D156" s="19"/>
    </row>
    <row r="157" spans="4:4" s="14" customFormat="1" x14ac:dyDescent="0.2">
      <c r="D157" s="19"/>
    </row>
    <row r="158" spans="4:4" s="14" customFormat="1" x14ac:dyDescent="0.2">
      <c r="D158" s="19"/>
    </row>
    <row r="159" spans="4:4" s="14" customFormat="1" x14ac:dyDescent="0.2">
      <c r="D159" s="19"/>
    </row>
    <row r="160" spans="4:4" s="14" customFormat="1" x14ac:dyDescent="0.2">
      <c r="D160" s="19"/>
    </row>
    <row r="161" spans="4:4" s="14" customFormat="1" x14ac:dyDescent="0.2">
      <c r="D161" s="19"/>
    </row>
    <row r="162" spans="4:4" s="14" customFormat="1" x14ac:dyDescent="0.2">
      <c r="D162" s="19"/>
    </row>
    <row r="163" spans="4:4" s="14" customFormat="1" x14ac:dyDescent="0.2">
      <c r="D163" s="19"/>
    </row>
    <row r="164" spans="4:4" s="14" customFormat="1" x14ac:dyDescent="0.2">
      <c r="D164" s="19"/>
    </row>
    <row r="165" spans="4:4" s="14" customFormat="1" x14ac:dyDescent="0.2">
      <c r="D165" s="19"/>
    </row>
    <row r="166" spans="4:4" s="14" customFormat="1" x14ac:dyDescent="0.2">
      <c r="D166" s="19"/>
    </row>
    <row r="167" spans="4:4" s="14" customFormat="1" x14ac:dyDescent="0.2">
      <c r="D167" s="19"/>
    </row>
    <row r="168" spans="4:4" s="14" customFormat="1" x14ac:dyDescent="0.2">
      <c r="D168" s="19"/>
    </row>
    <row r="169" spans="4:4" s="14" customFormat="1" x14ac:dyDescent="0.2">
      <c r="D169" s="19"/>
    </row>
    <row r="170" spans="4:4" s="14" customFormat="1" x14ac:dyDescent="0.2">
      <c r="D170" s="19"/>
    </row>
    <row r="171" spans="4:4" s="14" customFormat="1" x14ac:dyDescent="0.2">
      <c r="D171" s="19"/>
    </row>
    <row r="172" spans="4:4" s="14" customFormat="1" x14ac:dyDescent="0.2">
      <c r="D172" s="19"/>
    </row>
    <row r="173" spans="4:4" s="14" customFormat="1" x14ac:dyDescent="0.2">
      <c r="D173" s="19"/>
    </row>
    <row r="174" spans="4:4" s="14" customFormat="1" x14ac:dyDescent="0.2">
      <c r="D174" s="19"/>
    </row>
    <row r="175" spans="4:4" s="14" customFormat="1" x14ac:dyDescent="0.2">
      <c r="D175" s="19"/>
    </row>
    <row r="176" spans="4:4" s="14" customFormat="1" x14ac:dyDescent="0.2">
      <c r="D176" s="19"/>
    </row>
    <row r="177" spans="4:4" s="14" customFormat="1" x14ac:dyDescent="0.2">
      <c r="D177" s="19"/>
    </row>
    <row r="178" spans="4:4" s="14" customFormat="1" x14ac:dyDescent="0.2">
      <c r="D178" s="19"/>
    </row>
    <row r="179" spans="4:4" s="14" customFormat="1" x14ac:dyDescent="0.2">
      <c r="D179" s="19"/>
    </row>
    <row r="180" spans="4:4" s="14" customFormat="1" x14ac:dyDescent="0.2">
      <c r="D180" s="19"/>
    </row>
    <row r="181" spans="4:4" s="14" customFormat="1" x14ac:dyDescent="0.2">
      <c r="D181" s="19"/>
    </row>
    <row r="182" spans="4:4" s="14" customFormat="1" x14ac:dyDescent="0.2">
      <c r="D182" s="19"/>
    </row>
    <row r="183" spans="4:4" s="14" customFormat="1" x14ac:dyDescent="0.2">
      <c r="D183" s="19"/>
    </row>
    <row r="184" spans="4:4" s="14" customFormat="1" x14ac:dyDescent="0.2">
      <c r="D184" s="19"/>
    </row>
    <row r="185" spans="4:4" s="14" customFormat="1" x14ac:dyDescent="0.2">
      <c r="D185" s="19"/>
    </row>
    <row r="186" spans="4:4" s="14" customFormat="1" x14ac:dyDescent="0.2">
      <c r="D186" s="19"/>
    </row>
    <row r="187" spans="4:4" s="14" customFormat="1" x14ac:dyDescent="0.2">
      <c r="D187" s="19"/>
    </row>
    <row r="188" spans="4:4" s="14" customFormat="1" x14ac:dyDescent="0.2">
      <c r="D188" s="19"/>
    </row>
    <row r="189" spans="4:4" s="14" customFormat="1" x14ac:dyDescent="0.2">
      <c r="D189" s="19"/>
    </row>
    <row r="190" spans="4:4" s="14" customFormat="1" x14ac:dyDescent="0.2">
      <c r="D190" s="19"/>
    </row>
    <row r="191" spans="4:4" s="14" customFormat="1" x14ac:dyDescent="0.2">
      <c r="D191" s="19"/>
    </row>
    <row r="192" spans="4:4" s="14" customFormat="1" x14ac:dyDescent="0.2">
      <c r="D192" s="19"/>
    </row>
    <row r="193" spans="4:4" s="14" customFormat="1" x14ac:dyDescent="0.2">
      <c r="D193" s="19"/>
    </row>
    <row r="194" spans="4:4" s="14" customFormat="1" x14ac:dyDescent="0.2">
      <c r="D194" s="19"/>
    </row>
    <row r="195" spans="4:4" s="14" customFormat="1" x14ac:dyDescent="0.2">
      <c r="D195" s="19"/>
    </row>
    <row r="196" spans="4:4" s="14" customFormat="1" x14ac:dyDescent="0.2">
      <c r="D196" s="19"/>
    </row>
    <row r="197" spans="4:4" s="14" customFormat="1" x14ac:dyDescent="0.2">
      <c r="D197" s="19"/>
    </row>
    <row r="198" spans="4:4" s="14" customFormat="1" x14ac:dyDescent="0.2">
      <c r="D198" s="19"/>
    </row>
    <row r="199" spans="4:4" s="14" customFormat="1" x14ac:dyDescent="0.2">
      <c r="D199" s="19"/>
    </row>
    <row r="200" spans="4:4" s="14" customFormat="1" x14ac:dyDescent="0.2">
      <c r="D200" s="19"/>
    </row>
    <row r="201" spans="4:4" s="14" customFormat="1" x14ac:dyDescent="0.2">
      <c r="D201" s="19"/>
    </row>
    <row r="202" spans="4:4" s="14" customFormat="1" x14ac:dyDescent="0.2">
      <c r="D202" s="19"/>
    </row>
    <row r="203" spans="4:4" s="14" customFormat="1" x14ac:dyDescent="0.2">
      <c r="D203" s="19"/>
    </row>
    <row r="204" spans="4:4" s="14" customFormat="1" x14ac:dyDescent="0.2">
      <c r="D204" s="19"/>
    </row>
    <row r="205" spans="4:4" s="14" customFormat="1" x14ac:dyDescent="0.2">
      <c r="D205" s="19"/>
    </row>
    <row r="206" spans="4:4" s="14" customFormat="1" x14ac:dyDescent="0.2">
      <c r="D206" s="19"/>
    </row>
    <row r="207" spans="4:4" s="14" customFormat="1" x14ac:dyDescent="0.2">
      <c r="D207" s="19"/>
    </row>
    <row r="208" spans="4:4" s="14" customFormat="1" x14ac:dyDescent="0.2">
      <c r="D208" s="19"/>
    </row>
    <row r="209" spans="4:4" s="14" customFormat="1" x14ac:dyDescent="0.2">
      <c r="D209" s="19"/>
    </row>
    <row r="210" spans="4:4" s="14" customFormat="1" x14ac:dyDescent="0.2">
      <c r="D210" s="19"/>
    </row>
    <row r="211" spans="4:4" s="14" customFormat="1" x14ac:dyDescent="0.2">
      <c r="D211" s="19"/>
    </row>
    <row r="212" spans="4:4" s="14" customFormat="1" x14ac:dyDescent="0.2">
      <c r="D212" s="19"/>
    </row>
    <row r="213" spans="4:4" s="14" customFormat="1" x14ac:dyDescent="0.2">
      <c r="D213" s="19"/>
    </row>
    <row r="214" spans="4:4" s="14" customFormat="1" x14ac:dyDescent="0.2">
      <c r="D214" s="19"/>
    </row>
    <row r="215" spans="4:4" s="14" customFormat="1" x14ac:dyDescent="0.2">
      <c r="D215" s="19"/>
    </row>
    <row r="216" spans="4:4" s="14" customFormat="1" x14ac:dyDescent="0.2">
      <c r="D216" s="19"/>
    </row>
    <row r="217" spans="4:4" s="14" customFormat="1" x14ac:dyDescent="0.2">
      <c r="D217" s="19"/>
    </row>
    <row r="218" spans="4:4" s="14" customFormat="1" x14ac:dyDescent="0.2">
      <c r="D218" s="19"/>
    </row>
    <row r="219" spans="4:4" s="14" customFormat="1" x14ac:dyDescent="0.2">
      <c r="D219" s="19"/>
    </row>
    <row r="220" spans="4:4" s="14" customFormat="1" x14ac:dyDescent="0.2">
      <c r="D220" s="19"/>
    </row>
    <row r="221" spans="4:4" s="14" customFormat="1" x14ac:dyDescent="0.2">
      <c r="D221" s="19"/>
    </row>
    <row r="222" spans="4:4" s="14" customFormat="1" x14ac:dyDescent="0.2">
      <c r="D222" s="19"/>
    </row>
    <row r="223" spans="4:4" s="14" customFormat="1" x14ac:dyDescent="0.2">
      <c r="D223" s="19"/>
    </row>
    <row r="224" spans="4:4" s="14" customFormat="1" x14ac:dyDescent="0.2">
      <c r="D224" s="19"/>
    </row>
    <row r="225" spans="4:4" s="14" customFormat="1" x14ac:dyDescent="0.2">
      <c r="D225" s="19"/>
    </row>
    <row r="226" spans="4:4" s="14" customFormat="1" x14ac:dyDescent="0.2">
      <c r="D226" s="19"/>
    </row>
    <row r="227" spans="4:4" s="14" customFormat="1" x14ac:dyDescent="0.2">
      <c r="D227" s="19"/>
    </row>
    <row r="228" spans="4:4" s="14" customFormat="1" x14ac:dyDescent="0.2">
      <c r="D228" s="19"/>
    </row>
    <row r="229" spans="4:4" s="14" customFormat="1" x14ac:dyDescent="0.2">
      <c r="D229" s="19"/>
    </row>
    <row r="230" spans="4:4" s="14" customFormat="1" x14ac:dyDescent="0.2">
      <c r="D230" s="19"/>
    </row>
    <row r="231" spans="4:4" s="14" customFormat="1" x14ac:dyDescent="0.2">
      <c r="D231" s="19"/>
    </row>
    <row r="232" spans="4:4" s="14" customFormat="1" x14ac:dyDescent="0.2">
      <c r="D232" s="19"/>
    </row>
    <row r="233" spans="4:4" s="14" customFormat="1" x14ac:dyDescent="0.2">
      <c r="D233" s="19"/>
    </row>
    <row r="234" spans="4:4" s="14" customFormat="1" x14ac:dyDescent="0.2">
      <c r="D234" s="19"/>
    </row>
    <row r="235" spans="4:4" s="14" customFormat="1" x14ac:dyDescent="0.2">
      <c r="D235" s="19"/>
    </row>
    <row r="236" spans="4:4" s="14" customFormat="1" x14ac:dyDescent="0.2">
      <c r="D236" s="19"/>
    </row>
    <row r="237" spans="4:4" s="14" customFormat="1" x14ac:dyDescent="0.2">
      <c r="D237" s="19"/>
    </row>
    <row r="238" spans="4:4" s="14" customFormat="1" x14ac:dyDescent="0.2">
      <c r="D238" s="19"/>
    </row>
    <row r="239" spans="4:4" s="14" customFormat="1" x14ac:dyDescent="0.2">
      <c r="D239" s="19"/>
    </row>
    <row r="240" spans="4:4" s="14" customFormat="1" x14ac:dyDescent="0.2">
      <c r="D240" s="19"/>
    </row>
    <row r="241" spans="4:4" s="14" customFormat="1" x14ac:dyDescent="0.2">
      <c r="D241" s="19"/>
    </row>
    <row r="242" spans="4:4" s="14" customFormat="1" x14ac:dyDescent="0.2">
      <c r="D242" s="19"/>
    </row>
    <row r="243" spans="4:4" s="14" customFormat="1" x14ac:dyDescent="0.2">
      <c r="D243" s="19"/>
    </row>
    <row r="244" spans="4:4" s="14" customFormat="1" x14ac:dyDescent="0.2">
      <c r="D244" s="19"/>
    </row>
    <row r="245" spans="4:4" s="14" customFormat="1" x14ac:dyDescent="0.2">
      <c r="D245" s="19"/>
    </row>
    <row r="246" spans="4:4" s="14" customFormat="1" x14ac:dyDescent="0.2">
      <c r="D246" s="19"/>
    </row>
    <row r="247" spans="4:4" s="14" customFormat="1" x14ac:dyDescent="0.2">
      <c r="D247" s="19"/>
    </row>
    <row r="248" spans="4:4" s="14" customFormat="1" x14ac:dyDescent="0.2">
      <c r="D248" s="19"/>
    </row>
    <row r="249" spans="4:4" s="14" customFormat="1" x14ac:dyDescent="0.2">
      <c r="D249" s="19"/>
    </row>
    <row r="250" spans="4:4" s="14" customFormat="1" x14ac:dyDescent="0.2">
      <c r="D250" s="19"/>
    </row>
    <row r="251" spans="4:4" s="14" customFormat="1" x14ac:dyDescent="0.2">
      <c r="D251" s="19"/>
    </row>
    <row r="252" spans="4:4" s="14" customFormat="1" x14ac:dyDescent="0.2">
      <c r="D252" s="19"/>
    </row>
    <row r="253" spans="4:4" s="14" customFormat="1" x14ac:dyDescent="0.2">
      <c r="D253" s="19"/>
    </row>
    <row r="254" spans="4:4" s="14" customFormat="1" x14ac:dyDescent="0.2">
      <c r="D254" s="19"/>
    </row>
    <row r="255" spans="4:4" s="14" customFormat="1" x14ac:dyDescent="0.2">
      <c r="D255" s="19"/>
    </row>
    <row r="256" spans="4:4" s="14" customFormat="1" x14ac:dyDescent="0.2">
      <c r="D256" s="19"/>
    </row>
    <row r="257" spans="4:4" s="14" customFormat="1" x14ac:dyDescent="0.2">
      <c r="D257" s="19"/>
    </row>
    <row r="258" spans="4:4" s="14" customFormat="1" x14ac:dyDescent="0.2">
      <c r="D258" s="19"/>
    </row>
    <row r="259" spans="4:4" s="14" customFormat="1" x14ac:dyDescent="0.2">
      <c r="D259" s="19"/>
    </row>
    <row r="260" spans="4:4" s="14" customFormat="1" x14ac:dyDescent="0.2">
      <c r="D260" s="19"/>
    </row>
    <row r="261" spans="4:4" s="14" customFormat="1" x14ac:dyDescent="0.2">
      <c r="D261" s="19"/>
    </row>
    <row r="262" spans="4:4" s="14" customFormat="1" x14ac:dyDescent="0.2">
      <c r="D262" s="19"/>
    </row>
    <row r="263" spans="4:4" s="14" customFormat="1" x14ac:dyDescent="0.2">
      <c r="D263" s="19"/>
    </row>
    <row r="264" spans="4:4" s="14" customFormat="1" x14ac:dyDescent="0.2">
      <c r="D264" s="19"/>
    </row>
    <row r="265" spans="4:4" s="14" customFormat="1" x14ac:dyDescent="0.2">
      <c r="D265" s="19"/>
    </row>
    <row r="266" spans="4:4" s="14" customFormat="1" x14ac:dyDescent="0.2">
      <c r="D266" s="19"/>
    </row>
    <row r="267" spans="4:4" s="14" customFormat="1" x14ac:dyDescent="0.2">
      <c r="D267" s="19"/>
    </row>
    <row r="268" spans="4:4" s="14" customFormat="1" x14ac:dyDescent="0.2">
      <c r="D268" s="19"/>
    </row>
    <row r="269" spans="4:4" s="14" customFormat="1" x14ac:dyDescent="0.2">
      <c r="D269" s="19"/>
    </row>
    <row r="270" spans="4:4" s="14" customFormat="1" x14ac:dyDescent="0.2">
      <c r="D270" s="19"/>
    </row>
    <row r="271" spans="4:4" s="14" customFormat="1" x14ac:dyDescent="0.2">
      <c r="D271" s="19"/>
    </row>
    <row r="272" spans="4:4" s="14" customFormat="1" x14ac:dyDescent="0.2">
      <c r="D272" s="19"/>
    </row>
    <row r="273" spans="4:4" s="14" customFormat="1" x14ac:dyDescent="0.2">
      <c r="D273" s="19"/>
    </row>
    <row r="274" spans="4:4" s="14" customFormat="1" x14ac:dyDescent="0.2">
      <c r="D274" s="19"/>
    </row>
    <row r="275" spans="4:4" s="14" customFormat="1" x14ac:dyDescent="0.2">
      <c r="D275" s="19"/>
    </row>
    <row r="276" spans="4:4" s="14" customFormat="1" x14ac:dyDescent="0.2">
      <c r="D276" s="19"/>
    </row>
    <row r="277" spans="4:4" s="14" customFormat="1" x14ac:dyDescent="0.2">
      <c r="D277" s="19"/>
    </row>
    <row r="278" spans="4:4" s="14" customFormat="1" x14ac:dyDescent="0.2">
      <c r="D278" s="19"/>
    </row>
    <row r="279" spans="4:4" s="14" customFormat="1" x14ac:dyDescent="0.2">
      <c r="D279" s="19"/>
    </row>
    <row r="280" spans="4:4" s="14" customFormat="1" x14ac:dyDescent="0.2">
      <c r="D280" s="19"/>
    </row>
    <row r="281" spans="4:4" s="14" customFormat="1" x14ac:dyDescent="0.2">
      <c r="D281" s="19"/>
    </row>
    <row r="282" spans="4:4" s="14" customFormat="1" x14ac:dyDescent="0.2">
      <c r="D282" s="19"/>
    </row>
    <row r="283" spans="4:4" s="14" customFormat="1" x14ac:dyDescent="0.2">
      <c r="D283" s="19"/>
    </row>
    <row r="284" spans="4:4" s="14" customFormat="1" x14ac:dyDescent="0.2">
      <c r="D284" s="19"/>
    </row>
    <row r="285" spans="4:4" s="14" customFormat="1" x14ac:dyDescent="0.2">
      <c r="D285" s="19"/>
    </row>
    <row r="286" spans="4:4" s="14" customFormat="1" x14ac:dyDescent="0.2">
      <c r="D286" s="19"/>
    </row>
    <row r="287" spans="4:4" s="14" customFormat="1" x14ac:dyDescent="0.2">
      <c r="D287" s="19"/>
    </row>
    <row r="288" spans="4:4" s="14" customFormat="1" x14ac:dyDescent="0.2">
      <c r="D288" s="19"/>
    </row>
    <row r="289" spans="4:4" s="14" customFormat="1" x14ac:dyDescent="0.2">
      <c r="D289" s="19"/>
    </row>
    <row r="290" spans="4:4" s="14" customFormat="1" x14ac:dyDescent="0.2">
      <c r="D290" s="19"/>
    </row>
    <row r="291" spans="4:4" s="14" customFormat="1" x14ac:dyDescent="0.2">
      <c r="D291" s="19"/>
    </row>
    <row r="292" spans="4:4" s="14" customFormat="1" x14ac:dyDescent="0.2">
      <c r="D292" s="19"/>
    </row>
    <row r="293" spans="4:4" s="14" customFormat="1" x14ac:dyDescent="0.2">
      <c r="D293" s="19"/>
    </row>
    <row r="294" spans="4:4" s="14" customFormat="1" x14ac:dyDescent="0.2">
      <c r="D294" s="19"/>
    </row>
    <row r="295" spans="4:4" s="14" customFormat="1" x14ac:dyDescent="0.2">
      <c r="D295" s="19"/>
    </row>
    <row r="296" spans="4:4" s="14" customFormat="1" x14ac:dyDescent="0.2">
      <c r="D296" s="19"/>
    </row>
    <row r="297" spans="4:4" s="14" customFormat="1" x14ac:dyDescent="0.2">
      <c r="D297" s="19"/>
    </row>
    <row r="298" spans="4:4" s="14" customFormat="1" x14ac:dyDescent="0.2">
      <c r="D298" s="19"/>
    </row>
    <row r="299" spans="4:4" s="14" customFormat="1" x14ac:dyDescent="0.2">
      <c r="D299" s="19"/>
    </row>
    <row r="300" spans="4:4" s="14" customFormat="1" x14ac:dyDescent="0.2">
      <c r="D300" s="19"/>
    </row>
    <row r="301" spans="4:4" s="14" customFormat="1" x14ac:dyDescent="0.2">
      <c r="D301" s="19"/>
    </row>
    <row r="302" spans="4:4" s="14" customFormat="1" x14ac:dyDescent="0.2">
      <c r="D302" s="19"/>
    </row>
    <row r="303" spans="4:4" s="14" customFormat="1" x14ac:dyDescent="0.2">
      <c r="D303" s="19"/>
    </row>
    <row r="304" spans="4:4" s="14" customFormat="1" x14ac:dyDescent="0.2">
      <c r="D304" s="19"/>
    </row>
    <row r="305" spans="4:4" s="14" customFormat="1" x14ac:dyDescent="0.2">
      <c r="D305" s="19"/>
    </row>
    <row r="306" spans="4:4" s="14" customFormat="1" x14ac:dyDescent="0.2">
      <c r="D306" s="19"/>
    </row>
    <row r="307" spans="4:4" s="14" customFormat="1" x14ac:dyDescent="0.2">
      <c r="D307" s="19"/>
    </row>
    <row r="308" spans="4:4" s="14" customFormat="1" x14ac:dyDescent="0.2">
      <c r="D308" s="19"/>
    </row>
    <row r="309" spans="4:4" s="14" customFormat="1" x14ac:dyDescent="0.2">
      <c r="D309" s="19"/>
    </row>
    <row r="310" spans="4:4" s="14" customFormat="1" x14ac:dyDescent="0.2">
      <c r="D310" s="19"/>
    </row>
    <row r="311" spans="4:4" s="14" customFormat="1" x14ac:dyDescent="0.2">
      <c r="D311" s="19"/>
    </row>
    <row r="312" spans="4:4" s="14" customFormat="1" x14ac:dyDescent="0.2">
      <c r="D312" s="19"/>
    </row>
    <row r="313" spans="4:4" s="14" customFormat="1" x14ac:dyDescent="0.2">
      <c r="D313" s="19"/>
    </row>
    <row r="314" spans="4:4" s="14" customFormat="1" x14ac:dyDescent="0.2">
      <c r="D314" s="19"/>
    </row>
    <row r="315" spans="4:4" s="14" customFormat="1" x14ac:dyDescent="0.2">
      <c r="D315" s="19"/>
    </row>
    <row r="316" spans="4:4" s="14" customFormat="1" x14ac:dyDescent="0.2">
      <c r="D316" s="19"/>
    </row>
    <row r="317" spans="4:4" s="14" customFormat="1" x14ac:dyDescent="0.2">
      <c r="D317" s="19"/>
    </row>
    <row r="318" spans="4:4" s="14" customFormat="1" x14ac:dyDescent="0.2">
      <c r="D318" s="19"/>
    </row>
    <row r="319" spans="4:4" s="14" customFormat="1" x14ac:dyDescent="0.2">
      <c r="D319" s="19"/>
    </row>
    <row r="320" spans="4:4" s="14" customFormat="1" x14ac:dyDescent="0.2">
      <c r="D320" s="19"/>
    </row>
    <row r="321" spans="4:4" s="14" customFormat="1" x14ac:dyDescent="0.2">
      <c r="D321" s="19"/>
    </row>
    <row r="322" spans="4:4" s="14" customFormat="1" x14ac:dyDescent="0.2">
      <c r="D322" s="19"/>
    </row>
    <row r="323" spans="4:4" s="14" customFormat="1" x14ac:dyDescent="0.2">
      <c r="D323" s="19"/>
    </row>
    <row r="324" spans="4:4" s="14" customFormat="1" x14ac:dyDescent="0.2">
      <c r="D324" s="19"/>
    </row>
    <row r="325" spans="4:4" s="14" customFormat="1" x14ac:dyDescent="0.2">
      <c r="D325" s="19"/>
    </row>
    <row r="326" spans="4:4" s="14" customFormat="1" x14ac:dyDescent="0.2">
      <c r="D326" s="19"/>
    </row>
    <row r="327" spans="4:4" s="14" customFormat="1" x14ac:dyDescent="0.2">
      <c r="D327" s="19"/>
    </row>
    <row r="328" spans="4:4" s="14" customFormat="1" x14ac:dyDescent="0.2">
      <c r="D328" s="19"/>
    </row>
    <row r="329" spans="4:4" s="14" customFormat="1" x14ac:dyDescent="0.2">
      <c r="D329" s="19"/>
    </row>
    <row r="330" spans="4:4" s="14" customFormat="1" x14ac:dyDescent="0.2">
      <c r="D330" s="19"/>
    </row>
    <row r="331" spans="4:4" s="14" customFormat="1" x14ac:dyDescent="0.2">
      <c r="D331" s="19"/>
    </row>
    <row r="332" spans="4:4" s="14" customFormat="1" x14ac:dyDescent="0.2">
      <c r="D332" s="19"/>
    </row>
    <row r="333" spans="4:4" s="14" customFormat="1" x14ac:dyDescent="0.2">
      <c r="D333" s="19"/>
    </row>
    <row r="334" spans="4:4" s="14" customFormat="1" x14ac:dyDescent="0.2">
      <c r="D334" s="19"/>
    </row>
    <row r="335" spans="4:4" s="14" customFormat="1" x14ac:dyDescent="0.2">
      <c r="D335" s="19"/>
    </row>
    <row r="336" spans="4:4" s="14" customFormat="1" x14ac:dyDescent="0.2">
      <c r="D336" s="19"/>
    </row>
    <row r="337" spans="4:4" s="14" customFormat="1" x14ac:dyDescent="0.2">
      <c r="D337" s="19"/>
    </row>
    <row r="338" spans="4:4" s="14" customFormat="1" x14ac:dyDescent="0.2">
      <c r="D338" s="19"/>
    </row>
    <row r="339" spans="4:4" s="14" customFormat="1" x14ac:dyDescent="0.2">
      <c r="D339" s="19"/>
    </row>
    <row r="340" spans="4:4" s="14" customFormat="1" x14ac:dyDescent="0.2">
      <c r="D340" s="19"/>
    </row>
    <row r="341" spans="4:4" s="14" customFormat="1" x14ac:dyDescent="0.2">
      <c r="D341" s="19"/>
    </row>
    <row r="342" spans="4:4" s="14" customFormat="1" x14ac:dyDescent="0.2">
      <c r="D342" s="19"/>
    </row>
    <row r="343" spans="4:4" s="14" customFormat="1" x14ac:dyDescent="0.2">
      <c r="D343" s="19"/>
    </row>
    <row r="344" spans="4:4" s="14" customFormat="1" x14ac:dyDescent="0.2">
      <c r="D344" s="19"/>
    </row>
    <row r="345" spans="4:4" s="14" customFormat="1" x14ac:dyDescent="0.2">
      <c r="D345" s="19"/>
    </row>
    <row r="346" spans="4:4" s="14" customFormat="1" x14ac:dyDescent="0.2">
      <c r="D346" s="19"/>
    </row>
    <row r="347" spans="4:4" s="14" customFormat="1" x14ac:dyDescent="0.2">
      <c r="D347" s="19"/>
    </row>
    <row r="348" spans="4:4" s="14" customFormat="1" x14ac:dyDescent="0.2">
      <c r="D348" s="19"/>
    </row>
    <row r="349" spans="4:4" s="14" customFormat="1" x14ac:dyDescent="0.2">
      <c r="D349" s="19"/>
    </row>
    <row r="350" spans="4:4" s="14" customFormat="1" x14ac:dyDescent="0.2">
      <c r="D350" s="19"/>
    </row>
    <row r="351" spans="4:4" s="14" customFormat="1" x14ac:dyDescent="0.2">
      <c r="D351" s="19"/>
    </row>
    <row r="352" spans="4:4" s="14" customFormat="1" x14ac:dyDescent="0.2">
      <c r="D352" s="19"/>
    </row>
    <row r="353" spans="4:4" s="14" customFormat="1" x14ac:dyDescent="0.2">
      <c r="D353" s="19"/>
    </row>
    <row r="354" spans="4:4" s="14" customFormat="1" x14ac:dyDescent="0.2">
      <c r="D354" s="19"/>
    </row>
    <row r="355" spans="4:4" s="14" customFormat="1" x14ac:dyDescent="0.2">
      <c r="D355" s="19"/>
    </row>
    <row r="356" spans="4:4" s="14" customFormat="1" x14ac:dyDescent="0.2">
      <c r="D356" s="19"/>
    </row>
    <row r="357" spans="4:4" s="14" customFormat="1" x14ac:dyDescent="0.2">
      <c r="D357" s="19"/>
    </row>
    <row r="358" spans="4:4" s="14" customFormat="1" x14ac:dyDescent="0.2">
      <c r="D358" s="19"/>
    </row>
    <row r="359" spans="4:4" s="14" customFormat="1" x14ac:dyDescent="0.2">
      <c r="D359" s="19"/>
    </row>
    <row r="360" spans="4:4" s="14" customFormat="1" x14ac:dyDescent="0.2">
      <c r="D360" s="19"/>
    </row>
    <row r="361" spans="4:4" s="14" customFormat="1" x14ac:dyDescent="0.2">
      <c r="D361" s="19"/>
    </row>
    <row r="362" spans="4:4" s="14" customFormat="1" x14ac:dyDescent="0.2">
      <c r="D362" s="19"/>
    </row>
    <row r="363" spans="4:4" s="14" customFormat="1" x14ac:dyDescent="0.2">
      <c r="D363" s="19"/>
    </row>
    <row r="364" spans="4:4" s="14" customFormat="1" x14ac:dyDescent="0.2">
      <c r="D364" s="19"/>
    </row>
    <row r="365" spans="4:4" s="14" customFormat="1" x14ac:dyDescent="0.2">
      <c r="D365" s="19"/>
    </row>
    <row r="366" spans="4:4" s="14" customFormat="1" x14ac:dyDescent="0.2">
      <c r="D366" s="19"/>
    </row>
    <row r="367" spans="4:4" s="14" customFormat="1" x14ac:dyDescent="0.2">
      <c r="D367" s="19"/>
    </row>
    <row r="368" spans="4:4" s="14" customFormat="1" x14ac:dyDescent="0.2">
      <c r="D368" s="19"/>
    </row>
    <row r="369" spans="4:4" s="14" customFormat="1" x14ac:dyDescent="0.2">
      <c r="D369" s="19"/>
    </row>
    <row r="370" spans="4:4" s="14" customFormat="1" x14ac:dyDescent="0.2">
      <c r="D370" s="19"/>
    </row>
    <row r="371" spans="4:4" s="14" customFormat="1" x14ac:dyDescent="0.2">
      <c r="D371" s="19"/>
    </row>
    <row r="372" spans="4:4" s="14" customFormat="1" x14ac:dyDescent="0.2">
      <c r="D372" s="19"/>
    </row>
    <row r="373" spans="4:4" s="14" customFormat="1" x14ac:dyDescent="0.2">
      <c r="D373" s="19"/>
    </row>
    <row r="374" spans="4:4" s="14" customFormat="1" x14ac:dyDescent="0.2">
      <c r="D374" s="19"/>
    </row>
    <row r="375" spans="4:4" s="14" customFormat="1" x14ac:dyDescent="0.2">
      <c r="D375" s="19"/>
    </row>
    <row r="376" spans="4:4" s="14" customFormat="1" x14ac:dyDescent="0.2">
      <c r="D376" s="19"/>
    </row>
    <row r="377" spans="4:4" s="14" customFormat="1" x14ac:dyDescent="0.2">
      <c r="D377" s="19"/>
    </row>
    <row r="378" spans="4:4" s="14" customFormat="1" x14ac:dyDescent="0.2">
      <c r="D378" s="19"/>
    </row>
    <row r="379" spans="4:4" s="14" customFormat="1" x14ac:dyDescent="0.2">
      <c r="D379" s="19"/>
    </row>
    <row r="380" spans="4:4" s="14" customFormat="1" x14ac:dyDescent="0.2">
      <c r="D380" s="19"/>
    </row>
    <row r="381" spans="4:4" s="14" customFormat="1" x14ac:dyDescent="0.2">
      <c r="D381" s="19"/>
    </row>
    <row r="382" spans="4:4" s="14" customFormat="1" x14ac:dyDescent="0.2">
      <c r="D382" s="19"/>
    </row>
    <row r="383" spans="4:4" s="14" customFormat="1" x14ac:dyDescent="0.2">
      <c r="D383" s="19"/>
    </row>
    <row r="384" spans="4:4" s="14" customFormat="1" x14ac:dyDescent="0.2">
      <c r="D384" s="19"/>
    </row>
    <row r="385" spans="4:4" s="14" customFormat="1" x14ac:dyDescent="0.2">
      <c r="D385" s="19"/>
    </row>
    <row r="386" spans="4:4" s="14" customFormat="1" x14ac:dyDescent="0.2">
      <c r="D386" s="19"/>
    </row>
    <row r="387" spans="4:4" s="14" customFormat="1" x14ac:dyDescent="0.2">
      <c r="D387" s="19"/>
    </row>
    <row r="388" spans="4:4" s="14" customFormat="1" x14ac:dyDescent="0.2">
      <c r="D388" s="19"/>
    </row>
    <row r="389" spans="4:4" s="14" customFormat="1" x14ac:dyDescent="0.2">
      <c r="D389" s="19"/>
    </row>
    <row r="390" spans="4:4" s="14" customFormat="1" x14ac:dyDescent="0.2">
      <c r="D390" s="19"/>
    </row>
    <row r="391" spans="4:4" s="14" customFormat="1" x14ac:dyDescent="0.2">
      <c r="D391" s="19"/>
    </row>
    <row r="392" spans="4:4" s="14" customFormat="1" x14ac:dyDescent="0.2">
      <c r="D392" s="19"/>
    </row>
    <row r="393" spans="4:4" s="14" customFormat="1" x14ac:dyDescent="0.2">
      <c r="D393" s="19"/>
    </row>
    <row r="394" spans="4:4" s="14" customFormat="1" x14ac:dyDescent="0.2">
      <c r="D394" s="19"/>
    </row>
    <row r="395" spans="4:4" s="14" customFormat="1" x14ac:dyDescent="0.2">
      <c r="D395" s="19"/>
    </row>
    <row r="396" spans="4:4" s="14" customFormat="1" x14ac:dyDescent="0.2">
      <c r="D396" s="19"/>
    </row>
    <row r="397" spans="4:4" s="14" customFormat="1" x14ac:dyDescent="0.2">
      <c r="D397" s="19"/>
    </row>
    <row r="398" spans="4:4" s="14" customFormat="1" x14ac:dyDescent="0.2">
      <c r="D398" s="19"/>
    </row>
    <row r="399" spans="4:4" s="14" customFormat="1" x14ac:dyDescent="0.2">
      <c r="D399" s="19"/>
    </row>
    <row r="400" spans="4:4" s="14" customFormat="1" x14ac:dyDescent="0.2">
      <c r="D400" s="19"/>
    </row>
    <row r="401" spans="4:4" s="14" customFormat="1" x14ac:dyDescent="0.2">
      <c r="D401" s="19"/>
    </row>
    <row r="402" spans="4:4" s="14" customFormat="1" x14ac:dyDescent="0.2">
      <c r="D402" s="19"/>
    </row>
    <row r="403" spans="4:4" s="14" customFormat="1" x14ac:dyDescent="0.2">
      <c r="D403" s="19"/>
    </row>
    <row r="404" spans="4:4" s="14" customFormat="1" x14ac:dyDescent="0.2">
      <c r="D404" s="19"/>
    </row>
    <row r="405" spans="4:4" s="14" customFormat="1" x14ac:dyDescent="0.2">
      <c r="D405" s="19"/>
    </row>
    <row r="406" spans="4:4" s="14" customFormat="1" x14ac:dyDescent="0.2">
      <c r="D406" s="19"/>
    </row>
    <row r="407" spans="4:4" s="14" customFormat="1" x14ac:dyDescent="0.2">
      <c r="D407" s="19"/>
    </row>
    <row r="408" spans="4:4" s="14" customFormat="1" x14ac:dyDescent="0.2">
      <c r="D408" s="19"/>
    </row>
    <row r="409" spans="4:4" s="14" customFormat="1" x14ac:dyDescent="0.2">
      <c r="D409" s="19"/>
    </row>
    <row r="410" spans="4:4" s="14" customFormat="1" x14ac:dyDescent="0.2">
      <c r="D410" s="19"/>
    </row>
    <row r="411" spans="4:4" s="14" customFormat="1" x14ac:dyDescent="0.2">
      <c r="D411" s="19"/>
    </row>
    <row r="412" spans="4:4" s="14" customFormat="1" x14ac:dyDescent="0.2">
      <c r="D412" s="19"/>
    </row>
    <row r="413" spans="4:4" s="14" customFormat="1" x14ac:dyDescent="0.2">
      <c r="D413" s="19"/>
    </row>
    <row r="414" spans="4:4" s="14" customFormat="1" x14ac:dyDescent="0.2">
      <c r="D414" s="19"/>
    </row>
    <row r="415" spans="4:4" s="14" customFormat="1" x14ac:dyDescent="0.2">
      <c r="D415" s="19"/>
    </row>
    <row r="416" spans="4:4" s="14" customFormat="1" x14ac:dyDescent="0.2">
      <c r="D416" s="19"/>
    </row>
    <row r="417" spans="4:4" s="14" customFormat="1" x14ac:dyDescent="0.2">
      <c r="D417" s="19"/>
    </row>
    <row r="418" spans="4:4" s="14" customFormat="1" x14ac:dyDescent="0.2">
      <c r="D418" s="19"/>
    </row>
    <row r="419" spans="4:4" s="14" customFormat="1" x14ac:dyDescent="0.2">
      <c r="D419" s="19"/>
    </row>
    <row r="420" spans="4:4" s="14" customFormat="1" x14ac:dyDescent="0.2">
      <c r="D420" s="19"/>
    </row>
    <row r="421" spans="4:4" s="14" customFormat="1" x14ac:dyDescent="0.2">
      <c r="D421" s="19"/>
    </row>
    <row r="422" spans="4:4" s="14" customFormat="1" x14ac:dyDescent="0.2">
      <c r="D422" s="19"/>
    </row>
    <row r="423" spans="4:4" s="14" customFormat="1" x14ac:dyDescent="0.2">
      <c r="D423" s="19"/>
    </row>
    <row r="424" spans="4:4" s="14" customFormat="1" x14ac:dyDescent="0.2">
      <c r="D424" s="19"/>
    </row>
    <row r="425" spans="4:4" s="14" customFormat="1" x14ac:dyDescent="0.2">
      <c r="D425" s="19"/>
    </row>
    <row r="426" spans="4:4" s="14" customFormat="1" x14ac:dyDescent="0.2">
      <c r="D426" s="19"/>
    </row>
    <row r="427" spans="4:4" s="14" customFormat="1" x14ac:dyDescent="0.2">
      <c r="D427" s="19"/>
    </row>
    <row r="428" spans="4:4" s="14" customFormat="1" x14ac:dyDescent="0.2">
      <c r="D428" s="19"/>
    </row>
    <row r="429" spans="4:4" s="14" customFormat="1" x14ac:dyDescent="0.2">
      <c r="D429" s="19"/>
    </row>
    <row r="430" spans="4:4" s="14" customFormat="1" x14ac:dyDescent="0.2">
      <c r="D430" s="19"/>
    </row>
    <row r="431" spans="4:4" s="14" customFormat="1" x14ac:dyDescent="0.2">
      <c r="D431" s="19"/>
    </row>
    <row r="432" spans="4:4" s="14" customFormat="1" x14ac:dyDescent="0.2">
      <c r="D432" s="19"/>
    </row>
    <row r="433" spans="4:4" s="14" customFormat="1" x14ac:dyDescent="0.2">
      <c r="D433" s="19"/>
    </row>
    <row r="434" spans="4:4" s="14" customFormat="1" x14ac:dyDescent="0.2">
      <c r="D434" s="19"/>
    </row>
    <row r="435" spans="4:4" s="14" customFormat="1" x14ac:dyDescent="0.2">
      <c r="D435" s="19"/>
    </row>
    <row r="436" spans="4:4" s="14" customFormat="1" x14ac:dyDescent="0.2">
      <c r="D436" s="19"/>
    </row>
    <row r="437" spans="4:4" s="14" customFormat="1" x14ac:dyDescent="0.2">
      <c r="D437" s="19"/>
    </row>
    <row r="438" spans="4:4" s="14" customFormat="1" x14ac:dyDescent="0.2">
      <c r="D438" s="19"/>
    </row>
    <row r="439" spans="4:4" s="14" customFormat="1" x14ac:dyDescent="0.2">
      <c r="D439" s="19"/>
    </row>
    <row r="440" spans="4:4" s="14" customFormat="1" x14ac:dyDescent="0.2">
      <c r="D440" s="19"/>
    </row>
    <row r="441" spans="4:4" s="14" customFormat="1" x14ac:dyDescent="0.2">
      <c r="D441" s="19"/>
    </row>
    <row r="442" spans="4:4" s="14" customFormat="1" x14ac:dyDescent="0.2">
      <c r="D442" s="19"/>
    </row>
    <row r="443" spans="4:4" s="14" customFormat="1" x14ac:dyDescent="0.2">
      <c r="D443" s="19"/>
    </row>
    <row r="444" spans="4:4" s="14" customFormat="1" x14ac:dyDescent="0.2">
      <c r="D444" s="19"/>
    </row>
    <row r="445" spans="4:4" s="14" customFormat="1" x14ac:dyDescent="0.2">
      <c r="D445" s="19"/>
    </row>
    <row r="446" spans="4:4" s="14" customFormat="1" x14ac:dyDescent="0.2">
      <c r="D446" s="19"/>
    </row>
    <row r="447" spans="4:4" s="14" customFormat="1" x14ac:dyDescent="0.2">
      <c r="D447" s="19"/>
    </row>
    <row r="448" spans="4:4" s="14" customFormat="1" x14ac:dyDescent="0.2">
      <c r="D448" s="19"/>
    </row>
    <row r="449" spans="4:4" s="14" customFormat="1" x14ac:dyDescent="0.2">
      <c r="D449" s="19"/>
    </row>
    <row r="450" spans="4:4" s="14" customFormat="1" x14ac:dyDescent="0.2">
      <c r="D450" s="19"/>
    </row>
    <row r="451" spans="4:4" s="14" customFormat="1" x14ac:dyDescent="0.2">
      <c r="D451" s="19"/>
    </row>
    <row r="452" spans="4:4" s="14" customFormat="1" x14ac:dyDescent="0.2">
      <c r="D452" s="19"/>
    </row>
    <row r="453" spans="4:4" s="14" customFormat="1" x14ac:dyDescent="0.2">
      <c r="D453" s="19"/>
    </row>
    <row r="454" spans="4:4" s="14" customFormat="1" x14ac:dyDescent="0.2">
      <c r="D454" s="19"/>
    </row>
    <row r="455" spans="4:4" s="14" customFormat="1" x14ac:dyDescent="0.2">
      <c r="D455" s="19"/>
    </row>
    <row r="456" spans="4:4" s="14" customFormat="1" x14ac:dyDescent="0.2">
      <c r="D456" s="19"/>
    </row>
    <row r="457" spans="4:4" s="14" customFormat="1" x14ac:dyDescent="0.2">
      <c r="D457" s="19"/>
    </row>
    <row r="458" spans="4:4" s="14" customFormat="1" x14ac:dyDescent="0.2">
      <c r="D458" s="19"/>
    </row>
    <row r="459" spans="4:4" s="14" customFormat="1" x14ac:dyDescent="0.2">
      <c r="D459" s="19"/>
    </row>
    <row r="460" spans="4:4" s="14" customFormat="1" x14ac:dyDescent="0.2">
      <c r="D460" s="19"/>
    </row>
    <row r="461" spans="4:4" s="14" customFormat="1" x14ac:dyDescent="0.2">
      <c r="D461" s="19"/>
    </row>
    <row r="462" spans="4:4" s="14" customFormat="1" x14ac:dyDescent="0.2">
      <c r="D462" s="19"/>
    </row>
    <row r="463" spans="4:4" s="14" customFormat="1" x14ac:dyDescent="0.2">
      <c r="D463" s="19"/>
    </row>
    <row r="464" spans="4:4" s="14" customFormat="1" x14ac:dyDescent="0.2">
      <c r="D464" s="19"/>
    </row>
    <row r="465" spans="4:4" s="14" customFormat="1" x14ac:dyDescent="0.2">
      <c r="D465" s="19"/>
    </row>
    <row r="466" spans="4:4" s="14" customFormat="1" x14ac:dyDescent="0.2">
      <c r="D466" s="19"/>
    </row>
    <row r="467" spans="4:4" s="14" customFormat="1" x14ac:dyDescent="0.2">
      <c r="D467" s="19"/>
    </row>
    <row r="468" spans="4:4" s="14" customFormat="1" x14ac:dyDescent="0.2">
      <c r="D468" s="19"/>
    </row>
    <row r="469" spans="4:4" s="14" customFormat="1" x14ac:dyDescent="0.2">
      <c r="D469" s="19"/>
    </row>
    <row r="470" spans="4:4" s="14" customFormat="1" x14ac:dyDescent="0.2">
      <c r="D470" s="19"/>
    </row>
    <row r="471" spans="4:4" s="14" customFormat="1" x14ac:dyDescent="0.2">
      <c r="D471" s="19"/>
    </row>
    <row r="472" spans="4:4" s="14" customFormat="1" x14ac:dyDescent="0.2">
      <c r="D472" s="19"/>
    </row>
    <row r="473" spans="4:4" s="14" customFormat="1" x14ac:dyDescent="0.2">
      <c r="D473" s="19"/>
    </row>
    <row r="474" spans="4:4" s="14" customFormat="1" x14ac:dyDescent="0.2">
      <c r="D474" s="19"/>
    </row>
    <row r="475" spans="4:4" s="14" customFormat="1" x14ac:dyDescent="0.2">
      <c r="D475" s="19"/>
    </row>
    <row r="476" spans="4:4" s="14" customFormat="1" x14ac:dyDescent="0.2">
      <c r="D476" s="19"/>
    </row>
    <row r="477" spans="4:4" s="14" customFormat="1" x14ac:dyDescent="0.2">
      <c r="D477" s="19"/>
    </row>
    <row r="478" spans="4:4" s="14" customFormat="1" x14ac:dyDescent="0.2">
      <c r="D478" s="19"/>
    </row>
    <row r="479" spans="4:4" s="14" customFormat="1" x14ac:dyDescent="0.2">
      <c r="D479" s="19"/>
    </row>
    <row r="480" spans="4:4" s="14" customFormat="1" x14ac:dyDescent="0.2">
      <c r="D480" s="19"/>
    </row>
    <row r="481" spans="4:4" s="14" customFormat="1" x14ac:dyDescent="0.2">
      <c r="D481" s="19"/>
    </row>
    <row r="482" spans="4:4" s="14" customFormat="1" x14ac:dyDescent="0.2">
      <c r="D482" s="19"/>
    </row>
    <row r="483" spans="4:4" s="14" customFormat="1" x14ac:dyDescent="0.2">
      <c r="D483" s="19"/>
    </row>
    <row r="484" spans="4:4" s="14" customFormat="1" x14ac:dyDescent="0.2">
      <c r="D484" s="19"/>
    </row>
    <row r="485" spans="4:4" s="14" customFormat="1" x14ac:dyDescent="0.2">
      <c r="D485" s="19"/>
    </row>
    <row r="486" spans="4:4" s="14" customFormat="1" x14ac:dyDescent="0.2">
      <c r="D486" s="19"/>
    </row>
    <row r="487" spans="4:4" s="14" customFormat="1" x14ac:dyDescent="0.2">
      <c r="D487" s="19"/>
    </row>
    <row r="488" spans="4:4" s="14" customFormat="1" x14ac:dyDescent="0.2">
      <c r="D488" s="19"/>
    </row>
    <row r="489" spans="4:4" s="14" customFormat="1" x14ac:dyDescent="0.2">
      <c r="D489" s="19"/>
    </row>
    <row r="490" spans="4:4" s="14" customFormat="1" x14ac:dyDescent="0.2">
      <c r="D490" s="19"/>
    </row>
    <row r="491" spans="4:4" s="14" customFormat="1" x14ac:dyDescent="0.2">
      <c r="D491" s="19"/>
    </row>
    <row r="492" spans="4:4" s="14" customFormat="1" x14ac:dyDescent="0.2">
      <c r="D492" s="19"/>
    </row>
    <row r="493" spans="4:4" s="14" customFormat="1" x14ac:dyDescent="0.2">
      <c r="D493" s="19"/>
    </row>
    <row r="494" spans="4:4" s="14" customFormat="1" x14ac:dyDescent="0.2">
      <c r="D494" s="19"/>
    </row>
    <row r="495" spans="4:4" s="14" customFormat="1" x14ac:dyDescent="0.2">
      <c r="D495" s="19"/>
    </row>
    <row r="496" spans="4:4" s="14" customFormat="1" x14ac:dyDescent="0.2">
      <c r="D496" s="19"/>
    </row>
    <row r="497" spans="4:4" s="14" customFormat="1" x14ac:dyDescent="0.2">
      <c r="D497" s="19"/>
    </row>
    <row r="498" spans="4:4" s="14" customFormat="1" x14ac:dyDescent="0.2">
      <c r="D498" s="19"/>
    </row>
    <row r="499" spans="4:4" s="14" customFormat="1" x14ac:dyDescent="0.2">
      <c r="D499" s="19"/>
    </row>
    <row r="500" spans="4:4" s="14" customFormat="1" x14ac:dyDescent="0.2">
      <c r="D500" s="19"/>
    </row>
    <row r="501" spans="4:4" s="14" customFormat="1" x14ac:dyDescent="0.2">
      <c r="D501" s="19"/>
    </row>
    <row r="502" spans="4:4" s="14" customFormat="1" x14ac:dyDescent="0.2">
      <c r="D502" s="19"/>
    </row>
    <row r="503" spans="4:4" s="14" customFormat="1" x14ac:dyDescent="0.2">
      <c r="D503" s="19"/>
    </row>
    <row r="504" spans="4:4" s="14" customFormat="1" x14ac:dyDescent="0.2">
      <c r="D504" s="19"/>
    </row>
    <row r="505" spans="4:4" s="14" customFormat="1" x14ac:dyDescent="0.2">
      <c r="D505" s="19"/>
    </row>
    <row r="506" spans="4:4" s="14" customFormat="1" x14ac:dyDescent="0.2">
      <c r="D506" s="19"/>
    </row>
    <row r="507" spans="4:4" s="14" customFormat="1" x14ac:dyDescent="0.2">
      <c r="D507" s="19"/>
    </row>
    <row r="508" spans="4:4" s="14" customFormat="1" x14ac:dyDescent="0.2">
      <c r="D508" s="19"/>
    </row>
    <row r="509" spans="4:4" s="14" customFormat="1" x14ac:dyDescent="0.2">
      <c r="D509" s="19"/>
    </row>
    <row r="510" spans="4:4" s="14" customFormat="1" x14ac:dyDescent="0.2">
      <c r="D510" s="19"/>
    </row>
    <row r="511" spans="4:4" s="14" customFormat="1" x14ac:dyDescent="0.2">
      <c r="D511" s="19"/>
    </row>
    <row r="512" spans="4:4" s="14" customFormat="1" x14ac:dyDescent="0.2">
      <c r="D512" s="19"/>
    </row>
    <row r="513" spans="4:4" s="14" customFormat="1" x14ac:dyDescent="0.2">
      <c r="D513" s="19"/>
    </row>
    <row r="514" spans="4:4" s="14" customFormat="1" x14ac:dyDescent="0.2">
      <c r="D514" s="19"/>
    </row>
    <row r="515" spans="4:4" s="14" customFormat="1" x14ac:dyDescent="0.2">
      <c r="D515" s="19"/>
    </row>
    <row r="516" spans="4:4" s="14" customFormat="1" x14ac:dyDescent="0.2">
      <c r="D516" s="19"/>
    </row>
    <row r="517" spans="4:4" s="14" customFormat="1" x14ac:dyDescent="0.2">
      <c r="D517" s="19"/>
    </row>
    <row r="518" spans="4:4" s="14" customFormat="1" x14ac:dyDescent="0.2">
      <c r="D518" s="19"/>
    </row>
    <row r="519" spans="4:4" s="14" customFormat="1" x14ac:dyDescent="0.2">
      <c r="D519" s="19"/>
    </row>
    <row r="520" spans="4:4" s="14" customFormat="1" x14ac:dyDescent="0.2">
      <c r="D520" s="19"/>
    </row>
    <row r="521" spans="4:4" s="14" customFormat="1" x14ac:dyDescent="0.2">
      <c r="D521" s="19"/>
    </row>
    <row r="522" spans="4:4" s="14" customFormat="1" x14ac:dyDescent="0.2">
      <c r="D522" s="19"/>
    </row>
    <row r="523" spans="4:4" s="14" customFormat="1" x14ac:dyDescent="0.2">
      <c r="D523" s="19"/>
    </row>
    <row r="524" spans="4:4" s="14" customFormat="1" x14ac:dyDescent="0.2">
      <c r="D524" s="19"/>
    </row>
    <row r="525" spans="4:4" s="14" customFormat="1" x14ac:dyDescent="0.2">
      <c r="D525" s="19"/>
    </row>
    <row r="526" spans="4:4" s="14" customFormat="1" x14ac:dyDescent="0.2">
      <c r="D526" s="19"/>
    </row>
    <row r="527" spans="4:4" s="14" customFormat="1" x14ac:dyDescent="0.2">
      <c r="D527" s="19"/>
    </row>
    <row r="528" spans="4:4" s="14" customFormat="1" x14ac:dyDescent="0.2">
      <c r="D528" s="19"/>
    </row>
    <row r="529" spans="4:4" s="14" customFormat="1" x14ac:dyDescent="0.2">
      <c r="D529" s="19"/>
    </row>
    <row r="530" spans="4:4" s="14" customFormat="1" x14ac:dyDescent="0.2">
      <c r="D530" s="19"/>
    </row>
    <row r="531" spans="4:4" s="14" customFormat="1" x14ac:dyDescent="0.2">
      <c r="D531" s="19"/>
    </row>
    <row r="532" spans="4:4" s="14" customFormat="1" x14ac:dyDescent="0.2">
      <c r="D532" s="19"/>
    </row>
    <row r="533" spans="4:4" s="14" customFormat="1" x14ac:dyDescent="0.2">
      <c r="D533" s="19"/>
    </row>
    <row r="534" spans="4:4" s="14" customFormat="1" x14ac:dyDescent="0.2">
      <c r="D534" s="19"/>
    </row>
    <row r="535" spans="4:4" s="14" customFormat="1" x14ac:dyDescent="0.2">
      <c r="D535" s="19"/>
    </row>
    <row r="536" spans="4:4" s="14" customFormat="1" x14ac:dyDescent="0.2">
      <c r="D536" s="19"/>
    </row>
    <row r="537" spans="4:4" s="14" customFormat="1" x14ac:dyDescent="0.2">
      <c r="D537" s="19"/>
    </row>
    <row r="538" spans="4:4" s="14" customFormat="1" x14ac:dyDescent="0.2">
      <c r="D538" s="19"/>
    </row>
    <row r="539" spans="4:4" s="14" customFormat="1" x14ac:dyDescent="0.2">
      <c r="D539" s="19"/>
    </row>
    <row r="540" spans="4:4" s="14" customFormat="1" x14ac:dyDescent="0.2">
      <c r="D540" s="19"/>
    </row>
    <row r="541" spans="4:4" s="14" customFormat="1" x14ac:dyDescent="0.2">
      <c r="D541" s="19"/>
    </row>
    <row r="542" spans="4:4" s="14" customFormat="1" x14ac:dyDescent="0.2">
      <c r="D542" s="19"/>
    </row>
    <row r="543" spans="4:4" s="14" customFormat="1" x14ac:dyDescent="0.2">
      <c r="D543" s="19"/>
    </row>
    <row r="544" spans="4:4" s="14" customFormat="1" x14ac:dyDescent="0.2">
      <c r="D544" s="19"/>
    </row>
    <row r="545" spans="4:4" s="14" customFormat="1" x14ac:dyDescent="0.2">
      <c r="D545" s="19"/>
    </row>
    <row r="546" spans="4:4" s="14" customFormat="1" x14ac:dyDescent="0.2">
      <c r="D546" s="19"/>
    </row>
    <row r="547" spans="4:4" s="14" customFormat="1" x14ac:dyDescent="0.2">
      <c r="D547" s="19"/>
    </row>
    <row r="548" spans="4:4" s="14" customFormat="1" x14ac:dyDescent="0.2">
      <c r="D548" s="19"/>
    </row>
    <row r="549" spans="4:4" s="14" customFormat="1" x14ac:dyDescent="0.2">
      <c r="D549" s="19"/>
    </row>
    <row r="550" spans="4:4" s="14" customFormat="1" x14ac:dyDescent="0.2">
      <c r="D550" s="19"/>
    </row>
    <row r="551" spans="4:4" s="14" customFormat="1" x14ac:dyDescent="0.2">
      <c r="D551" s="19"/>
    </row>
    <row r="552" spans="4:4" s="14" customFormat="1" x14ac:dyDescent="0.2">
      <c r="D552" s="19"/>
    </row>
    <row r="553" spans="4:4" s="14" customFormat="1" x14ac:dyDescent="0.2">
      <c r="D553" s="19"/>
    </row>
    <row r="554" spans="4:4" s="14" customFormat="1" x14ac:dyDescent="0.2">
      <c r="D554" s="19"/>
    </row>
    <row r="555" spans="4:4" s="14" customFormat="1" x14ac:dyDescent="0.2">
      <c r="D555" s="19"/>
    </row>
    <row r="556" spans="4:4" s="14" customFormat="1" x14ac:dyDescent="0.2">
      <c r="D556" s="19"/>
    </row>
    <row r="557" spans="4:4" s="14" customFormat="1" x14ac:dyDescent="0.2">
      <c r="D557" s="19"/>
    </row>
    <row r="558" spans="4:4" s="14" customFormat="1" x14ac:dyDescent="0.2">
      <c r="D558" s="19"/>
    </row>
    <row r="559" spans="4:4" s="14" customFormat="1" x14ac:dyDescent="0.2">
      <c r="D559" s="19"/>
    </row>
    <row r="560" spans="4:4" s="14" customFormat="1" x14ac:dyDescent="0.2">
      <c r="D560" s="19"/>
    </row>
    <row r="561" spans="4:4" s="14" customFormat="1" x14ac:dyDescent="0.2">
      <c r="D561" s="19"/>
    </row>
    <row r="562" spans="4:4" s="14" customFormat="1" x14ac:dyDescent="0.2">
      <c r="D562" s="19"/>
    </row>
    <row r="563" spans="4:4" s="14" customFormat="1" x14ac:dyDescent="0.2">
      <c r="D563" s="19"/>
    </row>
    <row r="564" spans="4:4" s="14" customFormat="1" x14ac:dyDescent="0.2">
      <c r="D564" s="19"/>
    </row>
    <row r="565" spans="4:4" s="14" customFormat="1" x14ac:dyDescent="0.2">
      <c r="D565" s="19"/>
    </row>
    <row r="566" spans="4:4" s="14" customFormat="1" x14ac:dyDescent="0.2">
      <c r="D566" s="19"/>
    </row>
    <row r="567" spans="4:4" s="14" customFormat="1" x14ac:dyDescent="0.2">
      <c r="D567" s="19"/>
    </row>
    <row r="568" spans="4:4" s="14" customFormat="1" x14ac:dyDescent="0.2">
      <c r="D568" s="19"/>
    </row>
    <row r="569" spans="4:4" s="14" customFormat="1" x14ac:dyDescent="0.2">
      <c r="D569" s="19"/>
    </row>
    <row r="570" spans="4:4" s="14" customFormat="1" x14ac:dyDescent="0.2">
      <c r="D570" s="19"/>
    </row>
    <row r="571" spans="4:4" s="14" customFormat="1" x14ac:dyDescent="0.2">
      <c r="D571" s="19"/>
    </row>
    <row r="572" spans="4:4" s="14" customFormat="1" x14ac:dyDescent="0.2">
      <c r="D572" s="19"/>
    </row>
    <row r="573" spans="4:4" s="14" customFormat="1" x14ac:dyDescent="0.2">
      <c r="D573" s="19"/>
    </row>
    <row r="574" spans="4:4" s="14" customFormat="1" x14ac:dyDescent="0.2">
      <c r="D574" s="19"/>
    </row>
    <row r="575" spans="4:4" s="14" customFormat="1" x14ac:dyDescent="0.2">
      <c r="D575" s="19"/>
    </row>
    <row r="576" spans="4:4" s="14" customFormat="1" x14ac:dyDescent="0.2">
      <c r="D576" s="19"/>
    </row>
    <row r="577" spans="4:4" s="14" customFormat="1" x14ac:dyDescent="0.2">
      <c r="D577" s="19"/>
    </row>
    <row r="578" spans="4:4" s="14" customFormat="1" x14ac:dyDescent="0.2">
      <c r="D578" s="19"/>
    </row>
    <row r="579" spans="4:4" s="14" customFormat="1" x14ac:dyDescent="0.2">
      <c r="D579" s="19"/>
    </row>
    <row r="580" spans="4:4" s="14" customFormat="1" x14ac:dyDescent="0.2">
      <c r="D580" s="19"/>
    </row>
    <row r="581" spans="4:4" s="14" customFormat="1" x14ac:dyDescent="0.2">
      <c r="D581" s="19"/>
    </row>
    <row r="582" spans="4:4" s="14" customFormat="1" x14ac:dyDescent="0.2">
      <c r="D582" s="19"/>
    </row>
    <row r="583" spans="4:4" s="14" customFormat="1" x14ac:dyDescent="0.2">
      <c r="D583" s="19"/>
    </row>
    <row r="584" spans="4:4" s="14" customFormat="1" x14ac:dyDescent="0.2">
      <c r="D584" s="19"/>
    </row>
    <row r="585" spans="4:4" s="14" customFormat="1" x14ac:dyDescent="0.2">
      <c r="D585" s="19"/>
    </row>
    <row r="586" spans="4:4" s="14" customFormat="1" x14ac:dyDescent="0.2">
      <c r="D586" s="19"/>
    </row>
    <row r="587" spans="4:4" s="14" customFormat="1" x14ac:dyDescent="0.2">
      <c r="D587" s="19"/>
    </row>
    <row r="588" spans="4:4" s="14" customFormat="1" x14ac:dyDescent="0.2">
      <c r="D588" s="19"/>
    </row>
    <row r="589" spans="4:4" s="14" customFormat="1" x14ac:dyDescent="0.2">
      <c r="D589" s="19"/>
    </row>
    <row r="590" spans="4:4" s="14" customFormat="1" x14ac:dyDescent="0.2">
      <c r="D590" s="19"/>
    </row>
    <row r="591" spans="4:4" s="14" customFormat="1" x14ac:dyDescent="0.2">
      <c r="D591" s="19"/>
    </row>
    <row r="592" spans="4:4" s="14" customFormat="1" x14ac:dyDescent="0.2">
      <c r="D592" s="19"/>
    </row>
    <row r="593" spans="4:4" s="14" customFormat="1" x14ac:dyDescent="0.2">
      <c r="D593" s="19"/>
    </row>
    <row r="594" spans="4:4" s="14" customFormat="1" x14ac:dyDescent="0.2">
      <c r="D594" s="19"/>
    </row>
    <row r="595" spans="4:4" s="14" customFormat="1" x14ac:dyDescent="0.2">
      <c r="D595" s="19"/>
    </row>
    <row r="596" spans="4:4" s="14" customFormat="1" x14ac:dyDescent="0.2">
      <c r="D596" s="19"/>
    </row>
    <row r="597" spans="4:4" s="14" customFormat="1" x14ac:dyDescent="0.2">
      <c r="D597" s="19"/>
    </row>
    <row r="598" spans="4:4" s="14" customFormat="1" x14ac:dyDescent="0.2">
      <c r="D598" s="19"/>
    </row>
    <row r="599" spans="4:4" s="14" customFormat="1" x14ac:dyDescent="0.2">
      <c r="D599" s="19"/>
    </row>
    <row r="600" spans="4:4" s="14" customFormat="1" x14ac:dyDescent="0.2">
      <c r="D600" s="19"/>
    </row>
    <row r="601" spans="4:4" s="14" customFormat="1" x14ac:dyDescent="0.2">
      <c r="D601" s="19"/>
    </row>
    <row r="602" spans="4:4" s="14" customFormat="1" x14ac:dyDescent="0.2">
      <c r="D602" s="19"/>
    </row>
    <row r="603" spans="4:4" s="14" customFormat="1" x14ac:dyDescent="0.2">
      <c r="D603" s="19"/>
    </row>
    <row r="604" spans="4:4" s="14" customFormat="1" x14ac:dyDescent="0.2">
      <c r="D604" s="19"/>
    </row>
    <row r="605" spans="4:4" s="14" customFormat="1" x14ac:dyDescent="0.2">
      <c r="D605" s="19"/>
    </row>
    <row r="606" spans="4:4" s="14" customFormat="1" x14ac:dyDescent="0.2">
      <c r="D606" s="19"/>
    </row>
    <row r="607" spans="4:4" s="14" customFormat="1" x14ac:dyDescent="0.2">
      <c r="D607" s="19"/>
    </row>
    <row r="608" spans="4:4" s="14" customFormat="1" x14ac:dyDescent="0.2">
      <c r="D608" s="19"/>
    </row>
    <row r="609" spans="4:4" s="14" customFormat="1" x14ac:dyDescent="0.2">
      <c r="D609" s="19"/>
    </row>
    <row r="610" spans="4:4" s="14" customFormat="1" x14ac:dyDescent="0.2">
      <c r="D610" s="19"/>
    </row>
    <row r="611" spans="4:4" s="14" customFormat="1" x14ac:dyDescent="0.2">
      <c r="D611" s="19"/>
    </row>
    <row r="612" spans="4:4" s="14" customFormat="1" x14ac:dyDescent="0.2">
      <c r="D612" s="19"/>
    </row>
    <row r="613" spans="4:4" s="14" customFormat="1" x14ac:dyDescent="0.2">
      <c r="D613" s="19"/>
    </row>
    <row r="614" spans="4:4" s="14" customFormat="1" x14ac:dyDescent="0.2">
      <c r="D614" s="19"/>
    </row>
    <row r="615" spans="4:4" s="14" customFormat="1" x14ac:dyDescent="0.2">
      <c r="D615" s="19"/>
    </row>
    <row r="616" spans="4:4" s="14" customFormat="1" x14ac:dyDescent="0.2">
      <c r="D616" s="19"/>
    </row>
    <row r="617" spans="4:4" s="14" customFormat="1" x14ac:dyDescent="0.2">
      <c r="D617" s="19"/>
    </row>
    <row r="618" spans="4:4" s="14" customFormat="1" x14ac:dyDescent="0.2">
      <c r="D618" s="19"/>
    </row>
    <row r="619" spans="4:4" s="14" customFormat="1" x14ac:dyDescent="0.2">
      <c r="D619" s="19"/>
    </row>
    <row r="620" spans="4:4" s="14" customFormat="1" x14ac:dyDescent="0.2">
      <c r="D620" s="19"/>
    </row>
    <row r="621" spans="4:4" s="14" customFormat="1" x14ac:dyDescent="0.2">
      <c r="D621" s="19"/>
    </row>
    <row r="622" spans="4:4" s="14" customFormat="1" x14ac:dyDescent="0.2">
      <c r="D622" s="19"/>
    </row>
    <row r="623" spans="4:4" s="14" customFormat="1" x14ac:dyDescent="0.2">
      <c r="D623" s="19"/>
    </row>
    <row r="624" spans="4:4" s="14" customFormat="1" x14ac:dyDescent="0.2">
      <c r="D624" s="19"/>
    </row>
    <row r="625" spans="4:4" s="14" customFormat="1" x14ac:dyDescent="0.2">
      <c r="D625" s="19"/>
    </row>
    <row r="626" spans="4:4" s="14" customFormat="1" x14ac:dyDescent="0.2">
      <c r="D626" s="19"/>
    </row>
    <row r="627" spans="4:4" s="14" customFormat="1" x14ac:dyDescent="0.2">
      <c r="D627" s="19"/>
    </row>
    <row r="628" spans="4:4" s="14" customFormat="1" x14ac:dyDescent="0.2">
      <c r="D628" s="19"/>
    </row>
    <row r="629" spans="4:4" s="14" customFormat="1" x14ac:dyDescent="0.2">
      <c r="D629" s="19"/>
    </row>
    <row r="630" spans="4:4" s="14" customFormat="1" x14ac:dyDescent="0.2">
      <c r="D630" s="19"/>
    </row>
    <row r="631" spans="4:4" s="14" customFormat="1" x14ac:dyDescent="0.2">
      <c r="D631" s="19"/>
    </row>
    <row r="632" spans="4:4" s="14" customFormat="1" x14ac:dyDescent="0.2">
      <c r="D632" s="19"/>
    </row>
    <row r="633" spans="4:4" s="14" customFormat="1" x14ac:dyDescent="0.2">
      <c r="D633" s="19"/>
    </row>
    <row r="634" spans="4:4" s="14" customFormat="1" x14ac:dyDescent="0.2">
      <c r="D634" s="19"/>
    </row>
    <row r="635" spans="4:4" s="14" customFormat="1" x14ac:dyDescent="0.2">
      <c r="D635" s="19"/>
    </row>
    <row r="636" spans="4:4" s="14" customFormat="1" x14ac:dyDescent="0.2">
      <c r="D636" s="19"/>
    </row>
    <row r="637" spans="4:4" s="14" customFormat="1" x14ac:dyDescent="0.2">
      <c r="D637" s="19"/>
    </row>
    <row r="638" spans="4:4" s="14" customFormat="1" x14ac:dyDescent="0.2">
      <c r="D638" s="19"/>
    </row>
    <row r="639" spans="4:4" s="14" customFormat="1" x14ac:dyDescent="0.2">
      <c r="D639" s="19"/>
    </row>
    <row r="640" spans="4:4" s="14" customFormat="1" x14ac:dyDescent="0.2">
      <c r="D640" s="19"/>
    </row>
    <row r="641" spans="4:4" s="14" customFormat="1" x14ac:dyDescent="0.2">
      <c r="D641" s="19"/>
    </row>
    <row r="642" spans="4:4" s="14" customFormat="1" x14ac:dyDescent="0.2">
      <c r="D642" s="19"/>
    </row>
    <row r="643" spans="4:4" s="14" customFormat="1" x14ac:dyDescent="0.2">
      <c r="D643" s="19"/>
    </row>
    <row r="644" spans="4:4" s="14" customFormat="1" x14ac:dyDescent="0.2">
      <c r="D644" s="19"/>
    </row>
    <row r="645" spans="4:4" s="14" customFormat="1" x14ac:dyDescent="0.2">
      <c r="D645" s="19"/>
    </row>
    <row r="646" spans="4:4" s="14" customFormat="1" x14ac:dyDescent="0.2">
      <c r="D646" s="19"/>
    </row>
    <row r="647" spans="4:4" s="14" customFormat="1" x14ac:dyDescent="0.2">
      <c r="D647" s="19"/>
    </row>
    <row r="648" spans="4:4" s="14" customFormat="1" x14ac:dyDescent="0.2">
      <c r="D648" s="19"/>
    </row>
    <row r="649" spans="4:4" s="14" customFormat="1" x14ac:dyDescent="0.2">
      <c r="D649" s="19"/>
    </row>
    <row r="650" spans="4:4" s="14" customFormat="1" x14ac:dyDescent="0.2">
      <c r="D650" s="19"/>
    </row>
    <row r="651" spans="4:4" s="14" customFormat="1" x14ac:dyDescent="0.2">
      <c r="D651" s="19"/>
    </row>
    <row r="652" spans="4:4" s="14" customFormat="1" x14ac:dyDescent="0.2">
      <c r="D652" s="19"/>
    </row>
    <row r="653" spans="4:4" s="14" customFormat="1" x14ac:dyDescent="0.2">
      <c r="D653" s="19"/>
    </row>
    <row r="654" spans="4:4" s="14" customFormat="1" x14ac:dyDescent="0.2">
      <c r="D654" s="19"/>
    </row>
    <row r="655" spans="4:4" s="14" customFormat="1" x14ac:dyDescent="0.2">
      <c r="D655" s="19"/>
    </row>
    <row r="656" spans="4:4" s="14" customFormat="1" x14ac:dyDescent="0.2">
      <c r="D656" s="19"/>
    </row>
    <row r="657" spans="4:4" s="14" customFormat="1" x14ac:dyDescent="0.2">
      <c r="D657" s="19"/>
    </row>
    <row r="658" spans="4:4" s="14" customFormat="1" x14ac:dyDescent="0.2">
      <c r="D658" s="19"/>
    </row>
    <row r="659" spans="4:4" s="14" customFormat="1" x14ac:dyDescent="0.2">
      <c r="D659" s="19"/>
    </row>
    <row r="660" spans="4:4" s="14" customFormat="1" x14ac:dyDescent="0.2">
      <c r="D660" s="19"/>
    </row>
    <row r="661" spans="4:4" s="14" customFormat="1" x14ac:dyDescent="0.2">
      <c r="D661" s="19"/>
    </row>
    <row r="662" spans="4:4" s="14" customFormat="1" x14ac:dyDescent="0.2">
      <c r="D662" s="19"/>
    </row>
    <row r="663" spans="4:4" s="14" customFormat="1" x14ac:dyDescent="0.2">
      <c r="D663" s="19"/>
    </row>
    <row r="664" spans="4:4" s="14" customFormat="1" x14ac:dyDescent="0.2">
      <c r="D664" s="19"/>
    </row>
    <row r="665" spans="4:4" s="14" customFormat="1" x14ac:dyDescent="0.2">
      <c r="D665" s="19"/>
    </row>
    <row r="666" spans="4:4" s="14" customFormat="1" x14ac:dyDescent="0.2">
      <c r="D666" s="19"/>
    </row>
    <row r="667" spans="4:4" s="14" customFormat="1" x14ac:dyDescent="0.2">
      <c r="D667" s="19"/>
    </row>
    <row r="668" spans="4:4" s="14" customFormat="1" x14ac:dyDescent="0.2">
      <c r="D668" s="19"/>
    </row>
    <row r="669" spans="4:4" s="14" customFormat="1" x14ac:dyDescent="0.2">
      <c r="D669" s="19"/>
    </row>
    <row r="670" spans="4:4" s="14" customFormat="1" x14ac:dyDescent="0.2">
      <c r="D670" s="19"/>
    </row>
    <row r="671" spans="4:4" s="14" customFormat="1" x14ac:dyDescent="0.2">
      <c r="D671" s="19"/>
    </row>
    <row r="672" spans="4:4" s="14" customFormat="1" x14ac:dyDescent="0.2">
      <c r="D672" s="19"/>
    </row>
    <row r="673" spans="4:4" s="14" customFormat="1" x14ac:dyDescent="0.2">
      <c r="D673" s="19"/>
    </row>
    <row r="674" spans="4:4" s="14" customFormat="1" x14ac:dyDescent="0.2">
      <c r="D674" s="19"/>
    </row>
    <row r="675" spans="4:4" s="14" customFormat="1" x14ac:dyDescent="0.2">
      <c r="D675" s="19"/>
    </row>
    <row r="676" spans="4:4" s="14" customFormat="1" x14ac:dyDescent="0.2">
      <c r="D676" s="19"/>
    </row>
    <row r="677" spans="4:4" s="14" customFormat="1" x14ac:dyDescent="0.2">
      <c r="D677" s="19"/>
    </row>
    <row r="678" spans="4:4" s="14" customFormat="1" x14ac:dyDescent="0.2">
      <c r="D678" s="19"/>
    </row>
    <row r="679" spans="4:4" s="14" customFormat="1" x14ac:dyDescent="0.2">
      <c r="D679" s="19"/>
    </row>
    <row r="680" spans="4:4" s="14" customFormat="1" x14ac:dyDescent="0.2">
      <c r="D680" s="19"/>
    </row>
    <row r="681" spans="4:4" s="14" customFormat="1" x14ac:dyDescent="0.2">
      <c r="D681" s="19"/>
    </row>
    <row r="682" spans="4:4" s="14" customFormat="1" x14ac:dyDescent="0.2">
      <c r="D682" s="19"/>
    </row>
    <row r="683" spans="4:4" s="14" customFormat="1" x14ac:dyDescent="0.2">
      <c r="D683" s="19"/>
    </row>
    <row r="684" spans="4:4" s="14" customFormat="1" x14ac:dyDescent="0.2">
      <c r="D684" s="19"/>
    </row>
    <row r="685" spans="4:4" s="14" customFormat="1" x14ac:dyDescent="0.2">
      <c r="D685" s="19"/>
    </row>
    <row r="686" spans="4:4" s="14" customFormat="1" x14ac:dyDescent="0.2">
      <c r="D686" s="19"/>
    </row>
    <row r="687" spans="4:4" s="14" customFormat="1" x14ac:dyDescent="0.2">
      <c r="D687" s="19"/>
    </row>
    <row r="688" spans="4:4" s="14" customFormat="1" x14ac:dyDescent="0.2">
      <c r="D688" s="19"/>
    </row>
    <row r="689" spans="4:4" s="14" customFormat="1" x14ac:dyDescent="0.2">
      <c r="D689" s="19"/>
    </row>
    <row r="690" spans="4:4" s="14" customFormat="1" x14ac:dyDescent="0.2">
      <c r="D690" s="19"/>
    </row>
    <row r="691" spans="4:4" s="14" customFormat="1" x14ac:dyDescent="0.2">
      <c r="D691" s="19"/>
    </row>
    <row r="692" spans="4:4" s="14" customFormat="1" x14ac:dyDescent="0.2">
      <c r="D692" s="19"/>
    </row>
    <row r="693" spans="4:4" s="14" customFormat="1" x14ac:dyDescent="0.2">
      <c r="D693" s="19"/>
    </row>
    <row r="694" spans="4:4" s="14" customFormat="1" x14ac:dyDescent="0.2">
      <c r="D694" s="19"/>
    </row>
    <row r="695" spans="4:4" s="14" customFormat="1" x14ac:dyDescent="0.2">
      <c r="D695" s="19"/>
    </row>
    <row r="696" spans="4:4" s="14" customFormat="1" x14ac:dyDescent="0.2">
      <c r="D696" s="19"/>
    </row>
    <row r="697" spans="4:4" s="14" customFormat="1" x14ac:dyDescent="0.2">
      <c r="D697" s="19"/>
    </row>
    <row r="698" spans="4:4" s="14" customFormat="1" x14ac:dyDescent="0.2">
      <c r="D698" s="19"/>
    </row>
    <row r="699" spans="4:4" s="14" customFormat="1" x14ac:dyDescent="0.2">
      <c r="D699" s="19"/>
    </row>
    <row r="700" spans="4:4" s="14" customFormat="1" x14ac:dyDescent="0.2">
      <c r="D700" s="19"/>
    </row>
    <row r="701" spans="4:4" s="14" customFormat="1" x14ac:dyDescent="0.2">
      <c r="D701" s="19"/>
    </row>
    <row r="702" spans="4:4" s="14" customFormat="1" x14ac:dyDescent="0.2">
      <c r="D702" s="19"/>
    </row>
    <row r="703" spans="4:4" s="14" customFormat="1" x14ac:dyDescent="0.2">
      <c r="D703" s="19"/>
    </row>
    <row r="704" spans="4:4" s="14" customFormat="1" x14ac:dyDescent="0.2">
      <c r="D704" s="19"/>
    </row>
    <row r="705" spans="4:4" s="14" customFormat="1" x14ac:dyDescent="0.2">
      <c r="D705" s="19"/>
    </row>
    <row r="706" spans="4:4" s="14" customFormat="1" x14ac:dyDescent="0.2">
      <c r="D706" s="19"/>
    </row>
    <row r="707" spans="4:4" s="14" customFormat="1" x14ac:dyDescent="0.2">
      <c r="D707" s="19"/>
    </row>
    <row r="708" spans="4:4" s="14" customFormat="1" x14ac:dyDescent="0.2">
      <c r="D708" s="19"/>
    </row>
    <row r="709" spans="4:4" s="14" customFormat="1" x14ac:dyDescent="0.2">
      <c r="D709" s="19"/>
    </row>
    <row r="710" spans="4:4" s="14" customFormat="1" x14ac:dyDescent="0.2">
      <c r="D710" s="19"/>
    </row>
    <row r="711" spans="4:4" s="14" customFormat="1" x14ac:dyDescent="0.2">
      <c r="D711" s="19"/>
    </row>
    <row r="712" spans="4:4" s="14" customFormat="1" x14ac:dyDescent="0.2">
      <c r="D712" s="19"/>
    </row>
    <row r="713" spans="4:4" s="14" customFormat="1" x14ac:dyDescent="0.2">
      <c r="D713" s="19"/>
    </row>
    <row r="714" spans="4:4" s="14" customFormat="1" x14ac:dyDescent="0.2">
      <c r="D714" s="19"/>
    </row>
    <row r="715" spans="4:4" s="14" customFormat="1" x14ac:dyDescent="0.2">
      <c r="D715" s="19"/>
    </row>
    <row r="716" spans="4:4" s="14" customFormat="1" x14ac:dyDescent="0.2">
      <c r="D716" s="19"/>
    </row>
    <row r="717" spans="4:4" s="14" customFormat="1" x14ac:dyDescent="0.2">
      <c r="D717" s="19"/>
    </row>
    <row r="718" spans="4:4" s="14" customFormat="1" x14ac:dyDescent="0.2">
      <c r="D718" s="19"/>
    </row>
    <row r="719" spans="4:4" s="14" customFormat="1" x14ac:dyDescent="0.2">
      <c r="D719" s="19"/>
    </row>
    <row r="720" spans="4:4" s="14" customFormat="1" x14ac:dyDescent="0.2">
      <c r="D720" s="19"/>
    </row>
    <row r="721" spans="4:4" s="14" customFormat="1" x14ac:dyDescent="0.2">
      <c r="D721" s="19"/>
    </row>
    <row r="722" spans="4:4" s="14" customFormat="1" x14ac:dyDescent="0.2">
      <c r="D722" s="19"/>
    </row>
    <row r="723" spans="4:4" s="14" customFormat="1" x14ac:dyDescent="0.2">
      <c r="D723" s="19"/>
    </row>
    <row r="724" spans="4:4" s="14" customFormat="1" x14ac:dyDescent="0.2">
      <c r="D724" s="19"/>
    </row>
    <row r="725" spans="4:4" s="14" customFormat="1" x14ac:dyDescent="0.2">
      <c r="D725" s="19"/>
    </row>
    <row r="726" spans="4:4" s="14" customFormat="1" x14ac:dyDescent="0.2">
      <c r="D726" s="19"/>
    </row>
    <row r="727" spans="4:4" s="14" customFormat="1" x14ac:dyDescent="0.2">
      <c r="D727" s="19"/>
    </row>
    <row r="728" spans="4:4" s="14" customFormat="1" x14ac:dyDescent="0.2">
      <c r="D728" s="19"/>
    </row>
    <row r="729" spans="4:4" s="14" customFormat="1" x14ac:dyDescent="0.2">
      <c r="D729" s="19"/>
    </row>
    <row r="730" spans="4:4" s="14" customFormat="1" x14ac:dyDescent="0.2">
      <c r="D730" s="19"/>
    </row>
    <row r="731" spans="4:4" s="14" customFormat="1" x14ac:dyDescent="0.2">
      <c r="D731" s="19"/>
    </row>
    <row r="732" spans="4:4" s="14" customFormat="1" x14ac:dyDescent="0.2">
      <c r="D732" s="19"/>
    </row>
    <row r="733" spans="4:4" s="14" customFormat="1" x14ac:dyDescent="0.2">
      <c r="D733" s="19"/>
    </row>
    <row r="734" spans="4:4" s="14" customFormat="1" x14ac:dyDescent="0.2">
      <c r="D734" s="19"/>
    </row>
    <row r="735" spans="4:4" s="14" customFormat="1" x14ac:dyDescent="0.2">
      <c r="D735" s="19"/>
    </row>
    <row r="736" spans="4:4" s="14" customFormat="1" x14ac:dyDescent="0.2">
      <c r="D736" s="19"/>
    </row>
    <row r="737" spans="4:4" s="14" customFormat="1" x14ac:dyDescent="0.2">
      <c r="D737" s="19"/>
    </row>
    <row r="738" spans="4:4" s="14" customFormat="1" x14ac:dyDescent="0.2">
      <c r="D738" s="19"/>
    </row>
    <row r="739" spans="4:4" s="14" customFormat="1" x14ac:dyDescent="0.2">
      <c r="D739" s="19"/>
    </row>
    <row r="740" spans="4:4" s="14" customFormat="1" x14ac:dyDescent="0.2">
      <c r="D740" s="19"/>
    </row>
    <row r="741" spans="4:4" s="14" customFormat="1" x14ac:dyDescent="0.2">
      <c r="D741" s="19"/>
    </row>
    <row r="742" spans="4:4" s="14" customFormat="1" x14ac:dyDescent="0.2">
      <c r="D742" s="19"/>
    </row>
    <row r="743" spans="4:4" s="14" customFormat="1" x14ac:dyDescent="0.2">
      <c r="D743" s="19"/>
    </row>
    <row r="744" spans="4:4" s="14" customFormat="1" x14ac:dyDescent="0.2">
      <c r="D744" s="19"/>
    </row>
    <row r="745" spans="4:4" s="14" customFormat="1" x14ac:dyDescent="0.2">
      <c r="D745" s="19"/>
    </row>
    <row r="746" spans="4:4" s="14" customFormat="1" x14ac:dyDescent="0.2">
      <c r="D746" s="19"/>
    </row>
    <row r="747" spans="4:4" s="14" customFormat="1" x14ac:dyDescent="0.2">
      <c r="D747" s="19"/>
    </row>
    <row r="748" spans="4:4" s="14" customFormat="1" x14ac:dyDescent="0.2">
      <c r="D748" s="19"/>
    </row>
    <row r="749" spans="4:4" s="14" customFormat="1" x14ac:dyDescent="0.2">
      <c r="D749" s="19"/>
    </row>
    <row r="750" spans="4:4" s="14" customFormat="1" x14ac:dyDescent="0.2">
      <c r="D750" s="19"/>
    </row>
    <row r="751" spans="4:4" s="14" customFormat="1" x14ac:dyDescent="0.2">
      <c r="D751" s="19"/>
    </row>
    <row r="752" spans="4:4" s="14" customFormat="1" x14ac:dyDescent="0.2">
      <c r="D752" s="19"/>
    </row>
    <row r="753" spans="4:4" s="14" customFormat="1" x14ac:dyDescent="0.2">
      <c r="D753" s="19"/>
    </row>
    <row r="754" spans="4:4" s="14" customFormat="1" x14ac:dyDescent="0.2">
      <c r="D754" s="19"/>
    </row>
    <row r="755" spans="4:4" s="14" customFormat="1" x14ac:dyDescent="0.2">
      <c r="D755" s="19"/>
    </row>
    <row r="756" spans="4:4" s="14" customFormat="1" x14ac:dyDescent="0.2">
      <c r="D756" s="19"/>
    </row>
    <row r="757" spans="4:4" s="14" customFormat="1" x14ac:dyDescent="0.2">
      <c r="D757" s="19"/>
    </row>
    <row r="758" spans="4:4" s="14" customFormat="1" x14ac:dyDescent="0.2">
      <c r="D758" s="19"/>
    </row>
    <row r="759" spans="4:4" s="14" customFormat="1" x14ac:dyDescent="0.2">
      <c r="D759" s="19"/>
    </row>
    <row r="760" spans="4:4" s="14" customFormat="1" x14ac:dyDescent="0.2">
      <c r="D760" s="19"/>
    </row>
    <row r="761" spans="4:4" s="14" customFormat="1" x14ac:dyDescent="0.2">
      <c r="D761" s="19"/>
    </row>
    <row r="762" spans="4:4" s="14" customFormat="1" x14ac:dyDescent="0.2">
      <c r="D762" s="19"/>
    </row>
    <row r="763" spans="4:4" s="14" customFormat="1" x14ac:dyDescent="0.2">
      <c r="D763" s="19"/>
    </row>
    <row r="764" spans="4:4" s="14" customFormat="1" x14ac:dyDescent="0.2">
      <c r="D764" s="19"/>
    </row>
    <row r="765" spans="4:4" s="14" customFormat="1" x14ac:dyDescent="0.2">
      <c r="D765" s="19"/>
    </row>
    <row r="766" spans="4:4" s="14" customFormat="1" x14ac:dyDescent="0.2">
      <c r="D766" s="19"/>
    </row>
    <row r="767" spans="4:4" s="14" customFormat="1" x14ac:dyDescent="0.2">
      <c r="D767" s="19"/>
    </row>
    <row r="768" spans="4:4" s="14" customFormat="1" x14ac:dyDescent="0.2">
      <c r="D768" s="19"/>
    </row>
    <row r="769" spans="4:4" s="14" customFormat="1" x14ac:dyDescent="0.2">
      <c r="D769" s="19"/>
    </row>
    <row r="770" spans="4:4" s="14" customFormat="1" x14ac:dyDescent="0.2">
      <c r="D770" s="19"/>
    </row>
    <row r="771" spans="4:4" s="14" customFormat="1" x14ac:dyDescent="0.2">
      <c r="D771" s="19"/>
    </row>
    <row r="772" spans="4:4" s="14" customFormat="1" x14ac:dyDescent="0.2">
      <c r="D772" s="19"/>
    </row>
    <row r="773" spans="4:4" s="14" customFormat="1" x14ac:dyDescent="0.2">
      <c r="D773" s="19"/>
    </row>
    <row r="774" spans="4:4" s="14" customFormat="1" x14ac:dyDescent="0.2">
      <c r="D774" s="19"/>
    </row>
    <row r="775" spans="4:4" s="14" customFormat="1" x14ac:dyDescent="0.2">
      <c r="D775" s="19"/>
    </row>
    <row r="776" spans="4:4" s="14" customFormat="1" x14ac:dyDescent="0.2">
      <c r="D776" s="19"/>
    </row>
    <row r="777" spans="4:4" s="14" customFormat="1" x14ac:dyDescent="0.2">
      <c r="D777" s="19"/>
    </row>
    <row r="778" spans="4:4" s="14" customFormat="1" x14ac:dyDescent="0.2">
      <c r="D778" s="19"/>
    </row>
    <row r="779" spans="4:4" s="14" customFormat="1" x14ac:dyDescent="0.2">
      <c r="D779" s="19"/>
    </row>
    <row r="780" spans="4:4" s="14" customFormat="1" x14ac:dyDescent="0.2">
      <c r="D780" s="19"/>
    </row>
    <row r="781" spans="4:4" s="14" customFormat="1" x14ac:dyDescent="0.2">
      <c r="D781" s="19"/>
    </row>
    <row r="782" spans="4:4" s="14" customFormat="1" x14ac:dyDescent="0.2">
      <c r="D782" s="19"/>
    </row>
    <row r="783" spans="4:4" s="14" customFormat="1" x14ac:dyDescent="0.2">
      <c r="D783" s="19"/>
    </row>
    <row r="784" spans="4:4" s="14" customFormat="1" x14ac:dyDescent="0.2">
      <c r="D784" s="19"/>
    </row>
    <row r="785" spans="4:4" s="14" customFormat="1" x14ac:dyDescent="0.2">
      <c r="D785" s="19"/>
    </row>
    <row r="786" spans="4:4" s="14" customFormat="1" x14ac:dyDescent="0.2">
      <c r="D786" s="19"/>
    </row>
    <row r="787" spans="4:4" s="14" customFormat="1" x14ac:dyDescent="0.2">
      <c r="D787" s="19"/>
    </row>
    <row r="788" spans="4:4" s="14" customFormat="1" x14ac:dyDescent="0.2">
      <c r="D788" s="19"/>
    </row>
    <row r="789" spans="4:4" s="14" customFormat="1" x14ac:dyDescent="0.2">
      <c r="D789" s="19"/>
    </row>
    <row r="790" spans="4:4" s="14" customFormat="1" x14ac:dyDescent="0.2">
      <c r="D790" s="19"/>
    </row>
    <row r="791" spans="4:4" s="14" customFormat="1" x14ac:dyDescent="0.2">
      <c r="D791" s="19"/>
    </row>
    <row r="792" spans="4:4" s="14" customFormat="1" x14ac:dyDescent="0.2">
      <c r="D792" s="19"/>
    </row>
    <row r="793" spans="4:4" s="14" customFormat="1" x14ac:dyDescent="0.2">
      <c r="D793" s="19"/>
    </row>
    <row r="794" spans="4:4" s="14" customFormat="1" x14ac:dyDescent="0.2">
      <c r="D794" s="19"/>
    </row>
    <row r="795" spans="4:4" s="14" customFormat="1" x14ac:dyDescent="0.2">
      <c r="D795" s="19"/>
    </row>
    <row r="796" spans="4:4" s="14" customFormat="1" x14ac:dyDescent="0.2">
      <c r="D796" s="19"/>
    </row>
    <row r="797" spans="4:4" s="14" customFormat="1" x14ac:dyDescent="0.2">
      <c r="D797" s="19"/>
    </row>
    <row r="798" spans="4:4" s="14" customFormat="1" x14ac:dyDescent="0.2">
      <c r="D798" s="19"/>
    </row>
    <row r="799" spans="4:4" s="14" customFormat="1" x14ac:dyDescent="0.2">
      <c r="D799" s="19"/>
    </row>
    <row r="800" spans="4:4" s="14" customFormat="1" x14ac:dyDescent="0.2">
      <c r="D800" s="19"/>
    </row>
    <row r="801" spans="4:4" s="14" customFormat="1" x14ac:dyDescent="0.2">
      <c r="D801" s="19"/>
    </row>
    <row r="802" spans="4:4" s="14" customFormat="1" x14ac:dyDescent="0.2">
      <c r="D802" s="19"/>
    </row>
    <row r="803" spans="4:4" s="14" customFormat="1" x14ac:dyDescent="0.2">
      <c r="D803" s="19"/>
    </row>
    <row r="804" spans="4:4" s="14" customFormat="1" x14ac:dyDescent="0.2">
      <c r="D804" s="19"/>
    </row>
    <row r="805" spans="4:4" s="14" customFormat="1" x14ac:dyDescent="0.2">
      <c r="D805" s="19"/>
    </row>
    <row r="806" spans="4:4" s="14" customFormat="1" x14ac:dyDescent="0.2">
      <c r="D806" s="19"/>
    </row>
    <row r="807" spans="4:4" s="14" customFormat="1" x14ac:dyDescent="0.2">
      <c r="D807" s="19"/>
    </row>
    <row r="808" spans="4:4" s="14" customFormat="1" x14ac:dyDescent="0.2">
      <c r="D808" s="19"/>
    </row>
    <row r="809" spans="4:4" s="14" customFormat="1" x14ac:dyDescent="0.2">
      <c r="D809" s="19"/>
    </row>
    <row r="810" spans="4:4" s="14" customFormat="1" x14ac:dyDescent="0.2">
      <c r="D810" s="19"/>
    </row>
    <row r="811" spans="4:4" s="14" customFormat="1" x14ac:dyDescent="0.2">
      <c r="D811" s="19"/>
    </row>
    <row r="812" spans="4:4" s="14" customFormat="1" x14ac:dyDescent="0.2">
      <c r="D812" s="19"/>
    </row>
    <row r="813" spans="4:4" s="14" customFormat="1" x14ac:dyDescent="0.2">
      <c r="D813" s="19"/>
    </row>
    <row r="814" spans="4:4" s="14" customFormat="1" x14ac:dyDescent="0.2">
      <c r="D814" s="19"/>
    </row>
    <row r="815" spans="4:4" s="14" customFormat="1" x14ac:dyDescent="0.2">
      <c r="D815" s="19"/>
    </row>
    <row r="816" spans="4:4" s="14" customFormat="1" x14ac:dyDescent="0.2">
      <c r="D816" s="19"/>
    </row>
    <row r="817" spans="4:4" s="14" customFormat="1" x14ac:dyDescent="0.2">
      <c r="D817" s="19"/>
    </row>
    <row r="818" spans="4:4" s="14" customFormat="1" x14ac:dyDescent="0.2">
      <c r="D818" s="19"/>
    </row>
    <row r="819" spans="4:4" s="14" customFormat="1" x14ac:dyDescent="0.2">
      <c r="D819" s="19"/>
    </row>
    <row r="820" spans="4:4" s="14" customFormat="1" x14ac:dyDescent="0.2">
      <c r="D820" s="19"/>
    </row>
    <row r="821" spans="4:4" s="14" customFormat="1" x14ac:dyDescent="0.2">
      <c r="D821" s="19"/>
    </row>
    <row r="822" spans="4:4" s="14" customFormat="1" x14ac:dyDescent="0.2">
      <c r="D822" s="19"/>
    </row>
    <row r="823" spans="4:4" s="14" customFormat="1" x14ac:dyDescent="0.2">
      <c r="D823" s="19"/>
    </row>
    <row r="824" spans="4:4" s="14" customFormat="1" x14ac:dyDescent="0.2">
      <c r="D824" s="19"/>
    </row>
    <row r="825" spans="4:4" s="14" customFormat="1" x14ac:dyDescent="0.2">
      <c r="D825" s="19"/>
    </row>
    <row r="826" spans="4:4" s="14" customFormat="1" x14ac:dyDescent="0.2">
      <c r="D826" s="19"/>
    </row>
    <row r="827" spans="4:4" s="14" customFormat="1" x14ac:dyDescent="0.2">
      <c r="D827" s="19"/>
    </row>
    <row r="828" spans="4:4" s="14" customFormat="1" x14ac:dyDescent="0.2">
      <c r="D828" s="19"/>
    </row>
    <row r="829" spans="4:4" s="14" customFormat="1" x14ac:dyDescent="0.2">
      <c r="D829" s="19"/>
    </row>
    <row r="830" spans="4:4" s="14" customFormat="1" x14ac:dyDescent="0.2">
      <c r="D830" s="19"/>
    </row>
    <row r="831" spans="4:4" s="14" customFormat="1" x14ac:dyDescent="0.2">
      <c r="D831" s="19"/>
    </row>
    <row r="832" spans="4:4" s="14" customFormat="1" x14ac:dyDescent="0.2">
      <c r="D832" s="19"/>
    </row>
    <row r="833" spans="4:4" s="14" customFormat="1" x14ac:dyDescent="0.2">
      <c r="D833" s="19"/>
    </row>
    <row r="834" spans="4:4" s="14" customFormat="1" x14ac:dyDescent="0.2">
      <c r="D834" s="19"/>
    </row>
    <row r="835" spans="4:4" s="14" customFormat="1" x14ac:dyDescent="0.2">
      <c r="D835" s="19"/>
    </row>
    <row r="836" spans="4:4" s="14" customFormat="1" x14ac:dyDescent="0.2">
      <c r="D836" s="19"/>
    </row>
    <row r="837" spans="4:4" s="14" customFormat="1" x14ac:dyDescent="0.2">
      <c r="D837" s="19"/>
    </row>
    <row r="838" spans="4:4" s="14" customFormat="1" x14ac:dyDescent="0.2">
      <c r="D838" s="19"/>
    </row>
    <row r="839" spans="4:4" s="14" customFormat="1" x14ac:dyDescent="0.2">
      <c r="D839" s="19"/>
    </row>
    <row r="840" spans="4:4" s="14" customFormat="1" x14ac:dyDescent="0.2">
      <c r="D840" s="19"/>
    </row>
    <row r="841" spans="4:4" s="14" customFormat="1" x14ac:dyDescent="0.2">
      <c r="D841" s="19"/>
    </row>
    <row r="842" spans="4:4" s="14" customFormat="1" x14ac:dyDescent="0.2">
      <c r="D842" s="19"/>
    </row>
    <row r="843" spans="4:4" s="14" customFormat="1" x14ac:dyDescent="0.2">
      <c r="D843" s="19"/>
    </row>
    <row r="844" spans="4:4" s="14" customFormat="1" x14ac:dyDescent="0.2">
      <c r="D844" s="19"/>
    </row>
    <row r="845" spans="4:4" s="14" customFormat="1" x14ac:dyDescent="0.2">
      <c r="D845" s="19"/>
    </row>
    <row r="846" spans="4:4" s="14" customFormat="1" x14ac:dyDescent="0.2">
      <c r="D846" s="19"/>
    </row>
    <row r="847" spans="4:4" s="14" customFormat="1" x14ac:dyDescent="0.2">
      <c r="D847" s="19"/>
    </row>
    <row r="848" spans="4:4" s="14" customFormat="1" x14ac:dyDescent="0.2">
      <c r="D848" s="19"/>
    </row>
    <row r="849" spans="4:4" s="14" customFormat="1" x14ac:dyDescent="0.2">
      <c r="D849" s="19"/>
    </row>
    <row r="850" spans="4:4" s="14" customFormat="1" x14ac:dyDescent="0.2">
      <c r="D850" s="19"/>
    </row>
    <row r="851" spans="4:4" s="14" customFormat="1" x14ac:dyDescent="0.2">
      <c r="D851" s="19"/>
    </row>
    <row r="852" spans="4:4" s="14" customFormat="1" x14ac:dyDescent="0.2">
      <c r="D852" s="19"/>
    </row>
    <row r="853" spans="4:4" s="14" customFormat="1" x14ac:dyDescent="0.2">
      <c r="D853" s="19"/>
    </row>
    <row r="854" spans="4:4" s="14" customFormat="1" x14ac:dyDescent="0.2">
      <c r="D854" s="19"/>
    </row>
    <row r="855" spans="4:4" s="14" customFormat="1" x14ac:dyDescent="0.2">
      <c r="D855" s="19"/>
    </row>
    <row r="856" spans="4:4" s="14" customFormat="1" x14ac:dyDescent="0.2">
      <c r="D856" s="19"/>
    </row>
    <row r="857" spans="4:4" s="14" customFormat="1" x14ac:dyDescent="0.2">
      <c r="D857" s="19"/>
    </row>
    <row r="858" spans="4:4" s="14" customFormat="1" x14ac:dyDescent="0.2">
      <c r="D858" s="19"/>
    </row>
    <row r="859" spans="4:4" s="14" customFormat="1" x14ac:dyDescent="0.2">
      <c r="D859" s="19"/>
    </row>
    <row r="860" spans="4:4" s="14" customFormat="1" x14ac:dyDescent="0.2">
      <c r="D860" s="19"/>
    </row>
    <row r="861" spans="4:4" s="14" customFormat="1" x14ac:dyDescent="0.2">
      <c r="D861" s="19"/>
    </row>
    <row r="862" spans="4:4" s="14" customFormat="1" x14ac:dyDescent="0.2">
      <c r="D862" s="19"/>
    </row>
    <row r="863" spans="4:4" s="14" customFormat="1" x14ac:dyDescent="0.2">
      <c r="D863" s="19"/>
    </row>
    <row r="864" spans="4:4" s="14" customFormat="1" x14ac:dyDescent="0.2">
      <c r="D864" s="19"/>
    </row>
    <row r="865" spans="4:4" s="14" customFormat="1" x14ac:dyDescent="0.2">
      <c r="D865" s="19"/>
    </row>
    <row r="866" spans="4:4" s="14" customFormat="1" x14ac:dyDescent="0.2">
      <c r="D866" s="19"/>
    </row>
    <row r="867" spans="4:4" s="14" customFormat="1" x14ac:dyDescent="0.2">
      <c r="D867" s="19"/>
    </row>
    <row r="868" spans="4:4" s="14" customFormat="1" x14ac:dyDescent="0.2">
      <c r="D868" s="19"/>
    </row>
    <row r="869" spans="4:4" s="14" customFormat="1" x14ac:dyDescent="0.2">
      <c r="D869" s="19"/>
    </row>
    <row r="870" spans="4:4" s="14" customFormat="1" x14ac:dyDescent="0.2">
      <c r="D870" s="19"/>
    </row>
    <row r="871" spans="4:4" s="14" customFormat="1" x14ac:dyDescent="0.2">
      <c r="D871" s="19"/>
    </row>
    <row r="872" spans="4:4" s="14" customFormat="1" x14ac:dyDescent="0.2">
      <c r="D872" s="19"/>
    </row>
    <row r="873" spans="4:4" s="14" customFormat="1" x14ac:dyDescent="0.2">
      <c r="D873" s="19"/>
    </row>
    <row r="874" spans="4:4" s="14" customFormat="1" x14ac:dyDescent="0.2">
      <c r="D874" s="19"/>
    </row>
    <row r="875" spans="4:4" s="14" customFormat="1" x14ac:dyDescent="0.2">
      <c r="D875" s="19"/>
    </row>
    <row r="876" spans="4:4" s="14" customFormat="1" x14ac:dyDescent="0.2">
      <c r="D876" s="19"/>
    </row>
    <row r="877" spans="4:4" s="14" customFormat="1" x14ac:dyDescent="0.2">
      <c r="D877" s="19"/>
    </row>
    <row r="878" spans="4:4" s="14" customFormat="1" x14ac:dyDescent="0.2">
      <c r="D878" s="19"/>
    </row>
    <row r="879" spans="4:4" s="14" customFormat="1" x14ac:dyDescent="0.2">
      <c r="D879" s="19"/>
    </row>
    <row r="880" spans="4:4" s="14" customFormat="1" x14ac:dyDescent="0.2">
      <c r="D880" s="19"/>
    </row>
    <row r="881" spans="4:4" s="14" customFormat="1" x14ac:dyDescent="0.2">
      <c r="D881" s="19"/>
    </row>
    <row r="882" spans="4:4" s="14" customFormat="1" x14ac:dyDescent="0.2">
      <c r="D882" s="19"/>
    </row>
    <row r="883" spans="4:4" s="14" customFormat="1" x14ac:dyDescent="0.2">
      <c r="D883" s="19"/>
    </row>
    <row r="884" spans="4:4" s="14" customFormat="1" x14ac:dyDescent="0.2">
      <c r="D884" s="19"/>
    </row>
    <row r="885" spans="4:4" s="14" customFormat="1" x14ac:dyDescent="0.2">
      <c r="D885" s="19"/>
    </row>
    <row r="886" spans="4:4" s="14" customFormat="1" x14ac:dyDescent="0.2">
      <c r="D886" s="19"/>
    </row>
    <row r="887" spans="4:4" s="14" customFormat="1" x14ac:dyDescent="0.2">
      <c r="D887" s="19"/>
    </row>
    <row r="888" spans="4:4" s="14" customFormat="1" x14ac:dyDescent="0.2">
      <c r="D888" s="19"/>
    </row>
    <row r="889" spans="4:4" s="14" customFormat="1" x14ac:dyDescent="0.2">
      <c r="D889" s="19"/>
    </row>
    <row r="890" spans="4:4" s="14" customFormat="1" x14ac:dyDescent="0.2">
      <c r="D890" s="19"/>
    </row>
    <row r="891" spans="4:4" s="14" customFormat="1" x14ac:dyDescent="0.2">
      <c r="D891" s="19"/>
    </row>
    <row r="892" spans="4:4" s="14" customFormat="1" x14ac:dyDescent="0.2">
      <c r="D892" s="19"/>
    </row>
    <row r="893" spans="4:4" s="14" customFormat="1" x14ac:dyDescent="0.2">
      <c r="D893" s="19"/>
    </row>
    <row r="894" spans="4:4" s="14" customFormat="1" x14ac:dyDescent="0.2">
      <c r="D894" s="19"/>
    </row>
    <row r="895" spans="4:4" s="14" customFormat="1" x14ac:dyDescent="0.2">
      <c r="D895" s="19"/>
    </row>
    <row r="896" spans="4:4" s="14" customFormat="1" x14ac:dyDescent="0.2">
      <c r="D896" s="19"/>
    </row>
    <row r="897" spans="4:4" s="14" customFormat="1" x14ac:dyDescent="0.2">
      <c r="D897" s="19"/>
    </row>
    <row r="898" spans="4:4" s="14" customFormat="1" x14ac:dyDescent="0.2">
      <c r="D898" s="19"/>
    </row>
    <row r="899" spans="4:4" s="14" customFormat="1" x14ac:dyDescent="0.2">
      <c r="D899" s="19"/>
    </row>
    <row r="900" spans="4:4" s="14" customFormat="1" x14ac:dyDescent="0.2">
      <c r="D900" s="19"/>
    </row>
    <row r="901" spans="4:4" s="14" customFormat="1" x14ac:dyDescent="0.2">
      <c r="D901" s="19"/>
    </row>
    <row r="902" spans="4:4" s="14" customFormat="1" x14ac:dyDescent="0.2">
      <c r="D902" s="19"/>
    </row>
    <row r="903" spans="4:4" s="14" customFormat="1" x14ac:dyDescent="0.2">
      <c r="D903" s="19"/>
    </row>
    <row r="904" spans="4:4" s="14" customFormat="1" x14ac:dyDescent="0.2">
      <c r="D904" s="19"/>
    </row>
    <row r="905" spans="4:4" s="14" customFormat="1" x14ac:dyDescent="0.2">
      <c r="D905" s="19"/>
    </row>
    <row r="906" spans="4:4" s="14" customFormat="1" x14ac:dyDescent="0.2">
      <c r="D906" s="19"/>
    </row>
    <row r="907" spans="4:4" s="14" customFormat="1" x14ac:dyDescent="0.2">
      <c r="D907" s="19"/>
    </row>
    <row r="908" spans="4:4" s="14" customFormat="1" x14ac:dyDescent="0.2">
      <c r="D908" s="19"/>
    </row>
    <row r="909" spans="4:4" s="14" customFormat="1" x14ac:dyDescent="0.2">
      <c r="D909" s="19"/>
    </row>
    <row r="910" spans="4:4" s="14" customFormat="1" x14ac:dyDescent="0.2">
      <c r="D910" s="19"/>
    </row>
    <row r="911" spans="4:4" s="14" customFormat="1" x14ac:dyDescent="0.2">
      <c r="D911" s="19"/>
    </row>
    <row r="912" spans="4:4" s="14" customFormat="1" x14ac:dyDescent="0.2">
      <c r="D912" s="19"/>
    </row>
    <row r="913" spans="4:4" s="14" customFormat="1" x14ac:dyDescent="0.2">
      <c r="D913" s="19"/>
    </row>
    <row r="914" spans="4:4" s="14" customFormat="1" x14ac:dyDescent="0.2">
      <c r="D914" s="19"/>
    </row>
    <row r="915" spans="4:4" s="14" customFormat="1" x14ac:dyDescent="0.2">
      <c r="D915" s="19"/>
    </row>
    <row r="916" spans="4:4" s="14" customFormat="1" x14ac:dyDescent="0.2">
      <c r="D916" s="19"/>
    </row>
    <row r="917" spans="4:4" s="14" customFormat="1" x14ac:dyDescent="0.2">
      <c r="D917" s="19"/>
    </row>
    <row r="918" spans="4:4" s="14" customFormat="1" x14ac:dyDescent="0.2">
      <c r="D918" s="19"/>
    </row>
    <row r="919" spans="4:4" s="14" customFormat="1" x14ac:dyDescent="0.2">
      <c r="D919" s="19"/>
    </row>
    <row r="920" spans="4:4" s="14" customFormat="1" x14ac:dyDescent="0.2">
      <c r="D920" s="19"/>
    </row>
    <row r="921" spans="4:4" s="14" customFormat="1" x14ac:dyDescent="0.2">
      <c r="D921" s="19"/>
    </row>
    <row r="922" spans="4:4" s="14" customFormat="1" x14ac:dyDescent="0.2">
      <c r="D922" s="19"/>
    </row>
    <row r="923" spans="4:4" s="14" customFormat="1" x14ac:dyDescent="0.2">
      <c r="D923" s="19"/>
    </row>
    <row r="924" spans="4:4" s="14" customFormat="1" x14ac:dyDescent="0.2">
      <c r="D924" s="19"/>
    </row>
    <row r="925" spans="4:4" s="14" customFormat="1" x14ac:dyDescent="0.2">
      <c r="D925" s="19"/>
    </row>
    <row r="926" spans="4:4" s="14" customFormat="1" x14ac:dyDescent="0.2">
      <c r="D926" s="19"/>
    </row>
    <row r="927" spans="4:4" s="14" customFormat="1" x14ac:dyDescent="0.2">
      <c r="D927" s="19"/>
    </row>
    <row r="928" spans="4:4" s="14" customFormat="1" x14ac:dyDescent="0.2">
      <c r="D928" s="19"/>
    </row>
    <row r="929" spans="4:4" s="14" customFormat="1" x14ac:dyDescent="0.2">
      <c r="D929" s="19"/>
    </row>
    <row r="930" spans="4:4" s="14" customFormat="1" x14ac:dyDescent="0.2">
      <c r="D930" s="19"/>
    </row>
    <row r="931" spans="4:4" s="14" customFormat="1" x14ac:dyDescent="0.2">
      <c r="D931" s="19"/>
    </row>
    <row r="932" spans="4:4" s="14" customFormat="1" x14ac:dyDescent="0.2">
      <c r="D932" s="19"/>
    </row>
    <row r="933" spans="4:4" s="14" customFormat="1" x14ac:dyDescent="0.2">
      <c r="D933" s="19"/>
    </row>
    <row r="934" spans="4:4" s="14" customFormat="1" x14ac:dyDescent="0.2">
      <c r="D934" s="19"/>
    </row>
    <row r="935" spans="4:4" s="14" customFormat="1" x14ac:dyDescent="0.2">
      <c r="D935" s="19"/>
    </row>
    <row r="936" spans="4:4" s="14" customFormat="1" x14ac:dyDescent="0.2">
      <c r="D936" s="19"/>
    </row>
    <row r="937" spans="4:4" s="14" customFormat="1" x14ac:dyDescent="0.2">
      <c r="D937" s="19"/>
    </row>
    <row r="938" spans="4:4" s="14" customFormat="1" x14ac:dyDescent="0.2">
      <c r="D938" s="19"/>
    </row>
    <row r="939" spans="4:4" s="14" customFormat="1" x14ac:dyDescent="0.2">
      <c r="D939" s="19"/>
    </row>
    <row r="940" spans="4:4" s="14" customFormat="1" x14ac:dyDescent="0.2">
      <c r="D940" s="19"/>
    </row>
    <row r="941" spans="4:4" s="14" customFormat="1" x14ac:dyDescent="0.2">
      <c r="D941" s="19"/>
    </row>
    <row r="942" spans="4:4" s="14" customFormat="1" x14ac:dyDescent="0.2">
      <c r="D942" s="19"/>
    </row>
    <row r="943" spans="4:4" s="14" customFormat="1" x14ac:dyDescent="0.2">
      <c r="D943" s="19"/>
    </row>
    <row r="944" spans="4:4" s="14" customFormat="1" x14ac:dyDescent="0.2">
      <c r="D944" s="19"/>
    </row>
    <row r="945" spans="4:4" s="14" customFormat="1" x14ac:dyDescent="0.2">
      <c r="D945" s="19"/>
    </row>
    <row r="946" spans="4:4" s="14" customFormat="1" x14ac:dyDescent="0.2">
      <c r="D946" s="19"/>
    </row>
    <row r="947" spans="4:4" s="14" customFormat="1" x14ac:dyDescent="0.2">
      <c r="D947" s="19"/>
    </row>
    <row r="948" spans="4:4" s="14" customFormat="1" x14ac:dyDescent="0.2">
      <c r="D948" s="19"/>
    </row>
    <row r="949" spans="4:4" s="14" customFormat="1" x14ac:dyDescent="0.2">
      <c r="D949" s="19"/>
    </row>
    <row r="950" spans="4:4" s="14" customFormat="1" x14ac:dyDescent="0.2">
      <c r="D950" s="19"/>
    </row>
    <row r="951" spans="4:4" s="14" customFormat="1" x14ac:dyDescent="0.2">
      <c r="D951" s="19"/>
    </row>
    <row r="952" spans="4:4" s="14" customFormat="1" x14ac:dyDescent="0.2">
      <c r="D952" s="19"/>
    </row>
    <row r="953" spans="4:4" s="14" customFormat="1" x14ac:dyDescent="0.2">
      <c r="D953" s="19"/>
    </row>
    <row r="954" spans="4:4" s="14" customFormat="1" x14ac:dyDescent="0.2">
      <c r="D954" s="19"/>
    </row>
    <row r="955" spans="4:4" s="14" customFormat="1" x14ac:dyDescent="0.2">
      <c r="D955" s="19"/>
    </row>
    <row r="956" spans="4:4" s="14" customFormat="1" x14ac:dyDescent="0.2">
      <c r="D956" s="19"/>
    </row>
    <row r="957" spans="4:4" s="14" customFormat="1" x14ac:dyDescent="0.2">
      <c r="D957" s="19"/>
    </row>
    <row r="958" spans="4:4" s="14" customFormat="1" x14ac:dyDescent="0.2">
      <c r="D958" s="19"/>
    </row>
    <row r="959" spans="4:4" s="14" customFormat="1" x14ac:dyDescent="0.2">
      <c r="D959" s="19"/>
    </row>
    <row r="960" spans="4:4" s="14" customFormat="1" x14ac:dyDescent="0.2">
      <c r="D960" s="19"/>
    </row>
    <row r="961" spans="4:4" s="14" customFormat="1" x14ac:dyDescent="0.2">
      <c r="D961" s="19"/>
    </row>
    <row r="962" spans="4:4" s="14" customFormat="1" x14ac:dyDescent="0.2">
      <c r="D962" s="19"/>
    </row>
    <row r="963" spans="4:4" s="14" customFormat="1" x14ac:dyDescent="0.2">
      <c r="D963" s="19"/>
    </row>
    <row r="964" spans="4:4" s="14" customFormat="1" x14ac:dyDescent="0.2">
      <c r="D964" s="19"/>
    </row>
    <row r="965" spans="4:4" s="14" customFormat="1" x14ac:dyDescent="0.2">
      <c r="D965" s="19"/>
    </row>
    <row r="966" spans="4:4" s="14" customFormat="1" x14ac:dyDescent="0.2">
      <c r="D966" s="19"/>
    </row>
    <row r="967" spans="4:4" s="14" customFormat="1" x14ac:dyDescent="0.2">
      <c r="D967" s="19"/>
    </row>
    <row r="968" spans="4:4" s="14" customFormat="1" x14ac:dyDescent="0.2">
      <c r="D968" s="19"/>
    </row>
    <row r="969" spans="4:4" s="14" customFormat="1" x14ac:dyDescent="0.2">
      <c r="D969" s="19"/>
    </row>
    <row r="970" spans="4:4" s="14" customFormat="1" x14ac:dyDescent="0.2">
      <c r="D970" s="19"/>
    </row>
    <row r="971" spans="4:4" s="14" customFormat="1" x14ac:dyDescent="0.2">
      <c r="D971" s="19"/>
    </row>
    <row r="972" spans="4:4" s="14" customFormat="1" x14ac:dyDescent="0.2">
      <c r="D972" s="19"/>
    </row>
    <row r="973" spans="4:4" s="14" customFormat="1" x14ac:dyDescent="0.2">
      <c r="D973" s="19"/>
    </row>
    <row r="974" spans="4:4" s="14" customFormat="1" x14ac:dyDescent="0.2">
      <c r="D974" s="19"/>
    </row>
    <row r="975" spans="4:4" s="14" customFormat="1" x14ac:dyDescent="0.2">
      <c r="D975" s="19"/>
    </row>
    <row r="976" spans="4:4" s="14" customFormat="1" x14ac:dyDescent="0.2">
      <c r="D976" s="19"/>
    </row>
    <row r="977" spans="4:4" s="14" customFormat="1" x14ac:dyDescent="0.2">
      <c r="D977" s="19"/>
    </row>
    <row r="978" spans="4:4" s="14" customFormat="1" x14ac:dyDescent="0.2">
      <c r="D978" s="19"/>
    </row>
    <row r="979" spans="4:4" s="14" customFormat="1" x14ac:dyDescent="0.2">
      <c r="D979" s="19"/>
    </row>
    <row r="980" spans="4:4" s="14" customFormat="1" x14ac:dyDescent="0.2">
      <c r="D980" s="19"/>
    </row>
    <row r="981" spans="4:4" s="14" customFormat="1" x14ac:dyDescent="0.2">
      <c r="D981" s="19"/>
    </row>
    <row r="982" spans="4:4" s="14" customFormat="1" x14ac:dyDescent="0.2">
      <c r="D982" s="19"/>
    </row>
    <row r="983" spans="4:4" s="14" customFormat="1" x14ac:dyDescent="0.2">
      <c r="D983" s="19"/>
    </row>
    <row r="984" spans="4:4" s="14" customFormat="1" x14ac:dyDescent="0.2">
      <c r="D984" s="19"/>
    </row>
    <row r="985" spans="4:4" s="14" customFormat="1" x14ac:dyDescent="0.2">
      <c r="D985" s="19"/>
    </row>
    <row r="986" spans="4:4" s="14" customFormat="1" x14ac:dyDescent="0.2">
      <c r="D986" s="19"/>
    </row>
    <row r="987" spans="4:4" s="14" customFormat="1" x14ac:dyDescent="0.2">
      <c r="D987" s="19"/>
    </row>
    <row r="988" spans="4:4" s="14" customFormat="1" x14ac:dyDescent="0.2">
      <c r="D988" s="19"/>
    </row>
    <row r="989" spans="4:4" s="14" customFormat="1" x14ac:dyDescent="0.2">
      <c r="D989" s="19"/>
    </row>
    <row r="990" spans="4:4" s="14" customFormat="1" x14ac:dyDescent="0.2">
      <c r="D990" s="19"/>
    </row>
    <row r="991" spans="4:4" s="14" customFormat="1" x14ac:dyDescent="0.2">
      <c r="D991" s="19"/>
    </row>
    <row r="992" spans="4:4" s="14" customFormat="1" x14ac:dyDescent="0.2">
      <c r="D992" s="19"/>
    </row>
    <row r="993" spans="4:4" s="14" customFormat="1" x14ac:dyDescent="0.2">
      <c r="D993" s="19"/>
    </row>
    <row r="994" spans="4:4" s="14" customFormat="1" x14ac:dyDescent="0.2">
      <c r="D994" s="19"/>
    </row>
    <row r="995" spans="4:4" s="14" customFormat="1" x14ac:dyDescent="0.2">
      <c r="D995" s="19"/>
    </row>
    <row r="996" spans="4:4" s="14" customFormat="1" x14ac:dyDescent="0.2">
      <c r="D996" s="19"/>
    </row>
    <row r="997" spans="4:4" s="14" customFormat="1" x14ac:dyDescent="0.2">
      <c r="D997" s="19"/>
    </row>
    <row r="998" spans="4:4" s="14" customFormat="1" x14ac:dyDescent="0.2">
      <c r="D998" s="19"/>
    </row>
    <row r="999" spans="4:4" s="14" customFormat="1" x14ac:dyDescent="0.2">
      <c r="D999" s="19"/>
    </row>
    <row r="1000" spans="4:4" s="14" customFormat="1" x14ac:dyDescent="0.2">
      <c r="D1000" s="19"/>
    </row>
    <row r="1001" spans="4:4" s="14" customFormat="1" x14ac:dyDescent="0.2">
      <c r="D1001" s="19"/>
    </row>
    <row r="1002" spans="4:4" s="14" customFormat="1" x14ac:dyDescent="0.2">
      <c r="D1002" s="19"/>
    </row>
    <row r="1003" spans="4:4" s="14" customFormat="1" x14ac:dyDescent="0.2">
      <c r="D1003" s="19"/>
    </row>
    <row r="1004" spans="4:4" s="14" customFormat="1" x14ac:dyDescent="0.2">
      <c r="D1004" s="19"/>
    </row>
    <row r="1005" spans="4:4" s="14" customFormat="1" x14ac:dyDescent="0.2">
      <c r="D1005" s="19"/>
    </row>
    <row r="1006" spans="4:4" s="14" customFormat="1" x14ac:dyDescent="0.2">
      <c r="D1006" s="19"/>
    </row>
    <row r="1007" spans="4:4" s="14" customFormat="1" x14ac:dyDescent="0.2">
      <c r="D1007" s="19"/>
    </row>
    <row r="1008" spans="4:4" s="14" customFormat="1" x14ac:dyDescent="0.2">
      <c r="D1008" s="19"/>
    </row>
    <row r="1009" spans="4:4" s="14" customFormat="1" x14ac:dyDescent="0.2">
      <c r="D1009" s="19"/>
    </row>
    <row r="1010" spans="4:4" s="14" customFormat="1" x14ac:dyDescent="0.2">
      <c r="D1010" s="19"/>
    </row>
    <row r="1011" spans="4:4" s="14" customFormat="1" x14ac:dyDescent="0.2">
      <c r="D1011" s="19"/>
    </row>
    <row r="1012" spans="4:4" s="14" customFormat="1" x14ac:dyDescent="0.2">
      <c r="D1012" s="19"/>
    </row>
    <row r="1013" spans="4:4" s="14" customFormat="1" x14ac:dyDescent="0.2">
      <c r="D1013" s="19"/>
    </row>
    <row r="1014" spans="4:4" s="14" customFormat="1" x14ac:dyDescent="0.2">
      <c r="D1014" s="19"/>
    </row>
    <row r="1015" spans="4:4" s="14" customFormat="1" x14ac:dyDescent="0.2">
      <c r="D1015" s="19"/>
    </row>
    <row r="1016" spans="4:4" s="14" customFormat="1" x14ac:dyDescent="0.2">
      <c r="D1016" s="19"/>
    </row>
    <row r="1017" spans="4:4" s="14" customFormat="1" x14ac:dyDescent="0.2">
      <c r="D1017" s="19"/>
    </row>
    <row r="1018" spans="4:4" s="14" customFormat="1" x14ac:dyDescent="0.2">
      <c r="D1018" s="19"/>
    </row>
    <row r="1019" spans="4:4" s="14" customFormat="1" x14ac:dyDescent="0.2">
      <c r="D1019" s="19"/>
    </row>
    <row r="1020" spans="4:4" s="14" customFormat="1" x14ac:dyDescent="0.2">
      <c r="D1020" s="19"/>
    </row>
    <row r="1021" spans="4:4" s="14" customFormat="1" x14ac:dyDescent="0.2">
      <c r="D1021" s="19"/>
    </row>
    <row r="1022" spans="4:4" s="14" customFormat="1" x14ac:dyDescent="0.2">
      <c r="D1022" s="19"/>
    </row>
    <row r="1023" spans="4:4" s="14" customFormat="1" x14ac:dyDescent="0.2">
      <c r="D1023" s="19"/>
    </row>
    <row r="1024" spans="4:4" s="14" customFormat="1" x14ac:dyDescent="0.2">
      <c r="D1024" s="19"/>
    </row>
    <row r="1025" spans="4:4" s="14" customFormat="1" x14ac:dyDescent="0.2">
      <c r="D1025" s="19"/>
    </row>
    <row r="1026" spans="4:4" s="14" customFormat="1" x14ac:dyDescent="0.2">
      <c r="D1026" s="19"/>
    </row>
    <row r="1027" spans="4:4" s="14" customFormat="1" x14ac:dyDescent="0.2">
      <c r="D1027" s="19"/>
    </row>
    <row r="1028" spans="4:4" s="14" customFormat="1" x14ac:dyDescent="0.2">
      <c r="D1028" s="19"/>
    </row>
    <row r="1029" spans="4:4" s="14" customFormat="1" x14ac:dyDescent="0.2">
      <c r="D1029" s="19"/>
    </row>
    <row r="1030" spans="4:4" s="14" customFormat="1" x14ac:dyDescent="0.2">
      <c r="D1030" s="19"/>
    </row>
    <row r="1031" spans="4:4" s="14" customFormat="1" x14ac:dyDescent="0.2">
      <c r="D1031" s="19"/>
    </row>
    <row r="1032" spans="4:4" s="14" customFormat="1" x14ac:dyDescent="0.2">
      <c r="D1032" s="19"/>
    </row>
    <row r="1033" spans="4:4" s="14" customFormat="1" x14ac:dyDescent="0.2">
      <c r="D1033" s="19"/>
    </row>
    <row r="1034" spans="4:4" s="14" customFormat="1" x14ac:dyDescent="0.2">
      <c r="D1034" s="19"/>
    </row>
    <row r="1035" spans="4:4" s="14" customFormat="1" x14ac:dyDescent="0.2">
      <c r="D1035" s="19"/>
    </row>
    <row r="1036" spans="4:4" s="14" customFormat="1" x14ac:dyDescent="0.2">
      <c r="D1036" s="19"/>
    </row>
    <row r="1037" spans="4:4" s="14" customFormat="1" x14ac:dyDescent="0.2">
      <c r="D1037" s="19"/>
    </row>
    <row r="1038" spans="4:4" s="14" customFormat="1" x14ac:dyDescent="0.2">
      <c r="D1038" s="19"/>
    </row>
    <row r="1039" spans="4:4" s="14" customFormat="1" x14ac:dyDescent="0.2">
      <c r="D1039" s="19"/>
    </row>
    <row r="1040" spans="4:4" s="14" customFormat="1" x14ac:dyDescent="0.2">
      <c r="D1040" s="19"/>
    </row>
    <row r="1041" spans="4:4" s="14" customFormat="1" x14ac:dyDescent="0.2">
      <c r="D1041" s="19"/>
    </row>
    <row r="1042" spans="4:4" s="14" customFormat="1" x14ac:dyDescent="0.2">
      <c r="D1042" s="19"/>
    </row>
    <row r="1043" spans="4:4" s="14" customFormat="1" x14ac:dyDescent="0.2">
      <c r="D1043" s="19"/>
    </row>
    <row r="1044" spans="4:4" s="14" customFormat="1" x14ac:dyDescent="0.2">
      <c r="D1044" s="19"/>
    </row>
    <row r="1045" spans="4:4" s="14" customFormat="1" x14ac:dyDescent="0.2">
      <c r="D1045" s="19"/>
    </row>
    <row r="1046" spans="4:4" s="14" customFormat="1" x14ac:dyDescent="0.2">
      <c r="D1046" s="19"/>
    </row>
    <row r="1047" spans="4:4" s="14" customFormat="1" x14ac:dyDescent="0.2">
      <c r="D1047" s="19"/>
    </row>
    <row r="1048" spans="4:4" s="14" customFormat="1" x14ac:dyDescent="0.2">
      <c r="D1048" s="19"/>
    </row>
    <row r="1049" spans="4:4" s="14" customFormat="1" x14ac:dyDescent="0.2">
      <c r="D1049" s="19"/>
    </row>
    <row r="1050" spans="4:4" s="14" customFormat="1" x14ac:dyDescent="0.2">
      <c r="D1050" s="19"/>
    </row>
    <row r="1051" spans="4:4" s="14" customFormat="1" x14ac:dyDescent="0.2">
      <c r="D1051" s="19"/>
    </row>
    <row r="1052" spans="4:4" s="14" customFormat="1" x14ac:dyDescent="0.2">
      <c r="D1052" s="19"/>
    </row>
    <row r="1053" spans="4:4" s="14" customFormat="1" x14ac:dyDescent="0.2">
      <c r="D1053" s="19"/>
    </row>
    <row r="1054" spans="4:4" s="14" customFormat="1" x14ac:dyDescent="0.2">
      <c r="D1054" s="19"/>
    </row>
    <row r="1055" spans="4:4" s="14" customFormat="1" x14ac:dyDescent="0.2">
      <c r="D1055" s="19"/>
    </row>
    <row r="1056" spans="4:4" s="14" customFormat="1" x14ac:dyDescent="0.2">
      <c r="D1056" s="19"/>
    </row>
    <row r="1057" spans="4:4" s="14" customFormat="1" x14ac:dyDescent="0.2">
      <c r="D1057" s="19"/>
    </row>
    <row r="1058" spans="4:4" s="14" customFormat="1" x14ac:dyDescent="0.2">
      <c r="D1058" s="19"/>
    </row>
    <row r="1059" spans="4:4" s="14" customFormat="1" x14ac:dyDescent="0.2">
      <c r="D1059" s="19"/>
    </row>
    <row r="1060" spans="4:4" s="14" customFormat="1" x14ac:dyDescent="0.2">
      <c r="D1060" s="19"/>
    </row>
    <row r="1061" spans="4:4" s="14" customFormat="1" x14ac:dyDescent="0.2">
      <c r="D1061" s="19"/>
    </row>
    <row r="1062" spans="4:4" s="14" customFormat="1" x14ac:dyDescent="0.2">
      <c r="D1062" s="19"/>
    </row>
    <row r="1063" spans="4:4" s="14" customFormat="1" x14ac:dyDescent="0.2">
      <c r="D1063" s="19"/>
    </row>
    <row r="1064" spans="4:4" s="14" customFormat="1" x14ac:dyDescent="0.2">
      <c r="D1064" s="19"/>
    </row>
    <row r="1065" spans="4:4" s="14" customFormat="1" x14ac:dyDescent="0.2">
      <c r="D1065" s="19"/>
    </row>
    <row r="1066" spans="4:4" s="14" customFormat="1" x14ac:dyDescent="0.2">
      <c r="D1066" s="19"/>
    </row>
    <row r="1067" spans="4:4" s="14" customFormat="1" x14ac:dyDescent="0.2">
      <c r="D1067" s="19"/>
    </row>
    <row r="1068" spans="4:4" s="14" customFormat="1" x14ac:dyDescent="0.2">
      <c r="D1068" s="19"/>
    </row>
    <row r="1069" spans="4:4" s="14" customFormat="1" x14ac:dyDescent="0.2">
      <c r="D1069" s="19"/>
    </row>
    <row r="1070" spans="4:4" s="14" customFormat="1" x14ac:dyDescent="0.2">
      <c r="D1070" s="19"/>
    </row>
    <row r="1071" spans="4:4" s="14" customFormat="1" x14ac:dyDescent="0.2">
      <c r="D1071" s="19"/>
    </row>
    <row r="1072" spans="4:4" s="14" customFormat="1" x14ac:dyDescent="0.2">
      <c r="D1072" s="19"/>
    </row>
    <row r="1073" spans="4:4" s="14" customFormat="1" x14ac:dyDescent="0.2">
      <c r="D1073" s="19"/>
    </row>
    <row r="1074" spans="4:4" s="14" customFormat="1" x14ac:dyDescent="0.2">
      <c r="D1074" s="19"/>
    </row>
    <row r="1075" spans="4:4" s="14" customFormat="1" x14ac:dyDescent="0.2">
      <c r="D1075" s="19"/>
    </row>
    <row r="1076" spans="4:4" s="14" customFormat="1" x14ac:dyDescent="0.2">
      <c r="D1076" s="19"/>
    </row>
    <row r="1077" spans="4:4" s="14" customFormat="1" x14ac:dyDescent="0.2">
      <c r="D1077" s="19"/>
    </row>
    <row r="1078" spans="4:4" s="14" customFormat="1" x14ac:dyDescent="0.2">
      <c r="D1078" s="19"/>
    </row>
    <row r="1079" spans="4:4" s="14" customFormat="1" x14ac:dyDescent="0.2">
      <c r="D1079" s="19"/>
    </row>
    <row r="1080" spans="4:4" s="14" customFormat="1" x14ac:dyDescent="0.2">
      <c r="D1080" s="19"/>
    </row>
    <row r="1081" spans="4:4" s="14" customFormat="1" x14ac:dyDescent="0.2">
      <c r="D1081" s="19"/>
    </row>
    <row r="1082" spans="4:4" s="14" customFormat="1" x14ac:dyDescent="0.2">
      <c r="D1082" s="19"/>
    </row>
    <row r="1083" spans="4:4" s="14" customFormat="1" x14ac:dyDescent="0.2">
      <c r="D1083" s="19"/>
    </row>
    <row r="1084" spans="4:4" s="14" customFormat="1" x14ac:dyDescent="0.2">
      <c r="D1084" s="19"/>
    </row>
    <row r="1085" spans="4:4" s="14" customFormat="1" x14ac:dyDescent="0.2">
      <c r="D1085" s="19"/>
    </row>
    <row r="1086" spans="4:4" s="14" customFormat="1" x14ac:dyDescent="0.2">
      <c r="D1086" s="19"/>
    </row>
    <row r="1087" spans="4:4" s="14" customFormat="1" x14ac:dyDescent="0.2">
      <c r="D1087" s="19"/>
    </row>
    <row r="1088" spans="4:4" s="14" customFormat="1" x14ac:dyDescent="0.2">
      <c r="D1088" s="19"/>
    </row>
    <row r="1089" spans="4:4" s="14" customFormat="1" x14ac:dyDescent="0.2">
      <c r="D1089" s="19"/>
    </row>
    <row r="1090" spans="4:4" s="14" customFormat="1" x14ac:dyDescent="0.2">
      <c r="D1090" s="19"/>
    </row>
    <row r="1091" spans="4:4" s="14" customFormat="1" x14ac:dyDescent="0.2">
      <c r="D1091" s="19"/>
    </row>
    <row r="1092" spans="4:4" s="14" customFormat="1" x14ac:dyDescent="0.2">
      <c r="D1092" s="19"/>
    </row>
    <row r="1093" spans="4:4" s="14" customFormat="1" x14ac:dyDescent="0.2">
      <c r="D1093" s="19"/>
    </row>
    <row r="1094" spans="4:4" s="14" customFormat="1" x14ac:dyDescent="0.2">
      <c r="D1094" s="19"/>
    </row>
    <row r="1095" spans="4:4" s="14" customFormat="1" x14ac:dyDescent="0.2">
      <c r="D1095" s="19"/>
    </row>
    <row r="1096" spans="4:4" s="14" customFormat="1" x14ac:dyDescent="0.2">
      <c r="D1096" s="19"/>
    </row>
    <row r="1097" spans="4:4" s="14" customFormat="1" x14ac:dyDescent="0.2">
      <c r="D1097" s="19"/>
    </row>
    <row r="1098" spans="4:4" s="14" customFormat="1" x14ac:dyDescent="0.2">
      <c r="D1098" s="19"/>
    </row>
    <row r="1099" spans="4:4" s="14" customFormat="1" x14ac:dyDescent="0.2">
      <c r="D1099" s="19"/>
    </row>
    <row r="1100" spans="4:4" s="14" customFormat="1" x14ac:dyDescent="0.2">
      <c r="D1100" s="19"/>
    </row>
    <row r="1101" spans="4:4" s="14" customFormat="1" x14ac:dyDescent="0.2">
      <c r="D1101" s="19"/>
    </row>
    <row r="1102" spans="4:4" s="14" customFormat="1" x14ac:dyDescent="0.2">
      <c r="D1102" s="19"/>
    </row>
    <row r="1103" spans="4:4" s="14" customFormat="1" x14ac:dyDescent="0.2">
      <c r="D1103" s="19"/>
    </row>
    <row r="1104" spans="4:4" s="14" customFormat="1" x14ac:dyDescent="0.2">
      <c r="D1104" s="19"/>
    </row>
    <row r="1105" spans="4:4" s="14" customFormat="1" x14ac:dyDescent="0.2">
      <c r="D1105" s="19"/>
    </row>
    <row r="1106" spans="4:4" s="14" customFormat="1" x14ac:dyDescent="0.2">
      <c r="D1106" s="19"/>
    </row>
    <row r="1107" spans="4:4" s="14" customFormat="1" x14ac:dyDescent="0.2">
      <c r="D1107" s="19"/>
    </row>
    <row r="1108" spans="4:4" s="14" customFormat="1" x14ac:dyDescent="0.2">
      <c r="D1108" s="19"/>
    </row>
    <row r="1109" spans="4:4" s="14" customFormat="1" x14ac:dyDescent="0.2">
      <c r="D1109" s="19"/>
    </row>
    <row r="1110" spans="4:4" s="14" customFormat="1" x14ac:dyDescent="0.2">
      <c r="D1110" s="19"/>
    </row>
    <row r="1111" spans="4:4" s="14" customFormat="1" x14ac:dyDescent="0.2">
      <c r="D1111" s="19"/>
    </row>
    <row r="1112" spans="4:4" s="14" customFormat="1" x14ac:dyDescent="0.2">
      <c r="D1112" s="19"/>
    </row>
    <row r="1113" spans="4:4" s="14" customFormat="1" x14ac:dyDescent="0.2">
      <c r="D1113" s="19"/>
    </row>
    <row r="1114" spans="4:4" s="14" customFormat="1" x14ac:dyDescent="0.2">
      <c r="D1114" s="19"/>
    </row>
    <row r="1115" spans="4:4" s="14" customFormat="1" x14ac:dyDescent="0.2">
      <c r="D1115" s="19"/>
    </row>
    <row r="1116" spans="4:4" s="14" customFormat="1" x14ac:dyDescent="0.2">
      <c r="D1116" s="19"/>
    </row>
    <row r="1117" spans="4:4" s="14" customFormat="1" x14ac:dyDescent="0.2">
      <c r="D1117" s="19"/>
    </row>
    <row r="1118" spans="4:4" s="14" customFormat="1" x14ac:dyDescent="0.2">
      <c r="D1118" s="19"/>
    </row>
    <row r="1119" spans="4:4" s="14" customFormat="1" x14ac:dyDescent="0.2">
      <c r="D1119" s="19"/>
    </row>
    <row r="1120" spans="4:4" s="14" customFormat="1" x14ac:dyDescent="0.2">
      <c r="D1120" s="19"/>
    </row>
    <row r="1121" spans="4:4" s="14" customFormat="1" x14ac:dyDescent="0.2">
      <c r="D1121" s="19"/>
    </row>
    <row r="1122" spans="4:4" s="14" customFormat="1" x14ac:dyDescent="0.2">
      <c r="D1122" s="19"/>
    </row>
    <row r="1123" spans="4:4" s="14" customFormat="1" x14ac:dyDescent="0.2">
      <c r="D1123" s="19"/>
    </row>
    <row r="1124" spans="4:4" s="14" customFormat="1" x14ac:dyDescent="0.2">
      <c r="D1124" s="19"/>
    </row>
    <row r="1125" spans="4:4" s="14" customFormat="1" x14ac:dyDescent="0.2">
      <c r="D1125" s="19"/>
    </row>
    <row r="1126" spans="4:4" s="14" customFormat="1" x14ac:dyDescent="0.2">
      <c r="D1126" s="19"/>
    </row>
    <row r="1127" spans="4:4" s="14" customFormat="1" x14ac:dyDescent="0.2">
      <c r="D1127" s="19"/>
    </row>
    <row r="1128" spans="4:4" s="14" customFormat="1" x14ac:dyDescent="0.2">
      <c r="D1128" s="19"/>
    </row>
    <row r="1129" spans="4:4" s="14" customFormat="1" x14ac:dyDescent="0.2">
      <c r="D1129" s="19"/>
    </row>
    <row r="1130" spans="4:4" s="14" customFormat="1" x14ac:dyDescent="0.2">
      <c r="D1130" s="19"/>
    </row>
    <row r="1131" spans="4:4" s="14" customFormat="1" x14ac:dyDescent="0.2">
      <c r="D1131" s="19"/>
    </row>
    <row r="1132" spans="4:4" s="14" customFormat="1" x14ac:dyDescent="0.2">
      <c r="D1132" s="19"/>
    </row>
    <row r="1133" spans="4:4" s="14" customFormat="1" x14ac:dyDescent="0.2">
      <c r="D1133" s="19"/>
    </row>
    <row r="1134" spans="4:4" s="14" customFormat="1" x14ac:dyDescent="0.2">
      <c r="D1134" s="19"/>
    </row>
    <row r="1135" spans="4:4" s="14" customFormat="1" x14ac:dyDescent="0.2">
      <c r="D1135" s="19"/>
    </row>
    <row r="1136" spans="4:4" s="14" customFormat="1" x14ac:dyDescent="0.2">
      <c r="D1136" s="19"/>
    </row>
    <row r="1137" spans="4:4" s="14" customFormat="1" x14ac:dyDescent="0.2">
      <c r="D1137" s="19"/>
    </row>
    <row r="1138" spans="4:4" s="14" customFormat="1" x14ac:dyDescent="0.2">
      <c r="D1138" s="19"/>
    </row>
    <row r="1139" spans="4:4" s="14" customFormat="1" x14ac:dyDescent="0.2">
      <c r="D1139" s="19"/>
    </row>
    <row r="1140" spans="4:4" s="14" customFormat="1" x14ac:dyDescent="0.2">
      <c r="D1140" s="19"/>
    </row>
    <row r="1141" spans="4:4" s="14" customFormat="1" x14ac:dyDescent="0.2">
      <c r="D1141" s="19"/>
    </row>
    <row r="1142" spans="4:4" s="14" customFormat="1" x14ac:dyDescent="0.2">
      <c r="D1142" s="19"/>
    </row>
    <row r="1143" spans="4:4" s="14" customFormat="1" x14ac:dyDescent="0.2">
      <c r="D1143" s="19"/>
    </row>
    <row r="1144" spans="4:4" s="14" customFormat="1" x14ac:dyDescent="0.2">
      <c r="D1144" s="19"/>
    </row>
    <row r="1145" spans="4:4" s="14" customFormat="1" x14ac:dyDescent="0.2">
      <c r="D1145" s="19"/>
    </row>
    <row r="1146" spans="4:4" s="14" customFormat="1" x14ac:dyDescent="0.2">
      <c r="D1146" s="19"/>
    </row>
    <row r="1147" spans="4:4" s="14" customFormat="1" x14ac:dyDescent="0.2">
      <c r="D1147" s="19"/>
    </row>
    <row r="1148" spans="4:4" s="14" customFormat="1" x14ac:dyDescent="0.2">
      <c r="D1148" s="19"/>
    </row>
    <row r="1149" spans="4:4" s="14" customFormat="1" x14ac:dyDescent="0.2">
      <c r="D1149" s="19"/>
    </row>
    <row r="1150" spans="4:4" s="14" customFormat="1" x14ac:dyDescent="0.2">
      <c r="D1150" s="19"/>
    </row>
    <row r="1151" spans="4:4" s="14" customFormat="1" x14ac:dyDescent="0.2">
      <c r="D1151" s="19"/>
    </row>
    <row r="1152" spans="4:4" s="14" customFormat="1" x14ac:dyDescent="0.2">
      <c r="D1152" s="19"/>
    </row>
    <row r="1153" spans="4:4" s="14" customFormat="1" x14ac:dyDescent="0.2">
      <c r="D1153" s="19"/>
    </row>
    <row r="1154" spans="4:4" s="14" customFormat="1" x14ac:dyDescent="0.2">
      <c r="D1154" s="19"/>
    </row>
    <row r="1155" spans="4:4" s="14" customFormat="1" x14ac:dyDescent="0.2">
      <c r="D1155" s="19"/>
    </row>
    <row r="1156" spans="4:4" s="14" customFormat="1" x14ac:dyDescent="0.2">
      <c r="D1156" s="19"/>
    </row>
    <row r="1157" spans="4:4" s="14" customFormat="1" x14ac:dyDescent="0.2">
      <c r="D1157" s="19"/>
    </row>
    <row r="1158" spans="4:4" s="14" customFormat="1" x14ac:dyDescent="0.2">
      <c r="D1158" s="19"/>
    </row>
    <row r="1159" spans="4:4" s="14" customFormat="1" x14ac:dyDescent="0.2">
      <c r="D1159" s="19"/>
    </row>
    <row r="1160" spans="4:4" s="14" customFormat="1" x14ac:dyDescent="0.2">
      <c r="D1160" s="19"/>
    </row>
    <row r="1161" spans="4:4" s="14" customFormat="1" x14ac:dyDescent="0.2">
      <c r="D1161" s="19"/>
    </row>
    <row r="1162" spans="4:4" s="14" customFormat="1" x14ac:dyDescent="0.2">
      <c r="D1162" s="19"/>
    </row>
    <row r="1163" spans="4:4" s="14" customFormat="1" x14ac:dyDescent="0.2">
      <c r="D1163" s="19"/>
    </row>
    <row r="1164" spans="4:4" s="14" customFormat="1" x14ac:dyDescent="0.2">
      <c r="D1164" s="19"/>
    </row>
    <row r="1165" spans="4:4" s="14" customFormat="1" x14ac:dyDescent="0.2">
      <c r="D1165" s="19"/>
    </row>
    <row r="1166" spans="4:4" s="14" customFormat="1" x14ac:dyDescent="0.2">
      <c r="D1166" s="19"/>
    </row>
    <row r="1167" spans="4:4" s="14" customFormat="1" x14ac:dyDescent="0.2">
      <c r="D1167" s="19"/>
    </row>
    <row r="1168" spans="4:4" s="14" customFormat="1" x14ac:dyDescent="0.2">
      <c r="D1168" s="19"/>
    </row>
    <row r="1169" spans="4:4" s="14" customFormat="1" x14ac:dyDescent="0.2">
      <c r="D1169" s="19"/>
    </row>
    <row r="1170" spans="4:4" s="14" customFormat="1" x14ac:dyDescent="0.2">
      <c r="D1170" s="19"/>
    </row>
    <row r="1171" spans="4:4" s="14" customFormat="1" x14ac:dyDescent="0.2">
      <c r="D1171" s="19"/>
    </row>
    <row r="1172" spans="4:4" s="14" customFormat="1" x14ac:dyDescent="0.2">
      <c r="D1172" s="19"/>
    </row>
    <row r="1173" spans="4:4" s="14" customFormat="1" x14ac:dyDescent="0.2">
      <c r="D1173" s="19"/>
    </row>
    <row r="1174" spans="4:4" s="14" customFormat="1" x14ac:dyDescent="0.2">
      <c r="D1174" s="19"/>
    </row>
    <row r="1175" spans="4:4" s="14" customFormat="1" x14ac:dyDescent="0.2">
      <c r="D1175" s="19"/>
    </row>
    <row r="1176" spans="4:4" s="14" customFormat="1" x14ac:dyDescent="0.2">
      <c r="D1176" s="19"/>
    </row>
    <row r="1177" spans="4:4" s="14" customFormat="1" x14ac:dyDescent="0.2">
      <c r="D1177" s="19"/>
    </row>
    <row r="1178" spans="4:4" s="14" customFormat="1" x14ac:dyDescent="0.2">
      <c r="D1178" s="19"/>
    </row>
    <row r="1179" spans="4:4" s="14" customFormat="1" x14ac:dyDescent="0.2">
      <c r="D1179" s="19"/>
    </row>
    <row r="1180" spans="4:4" s="14" customFormat="1" x14ac:dyDescent="0.2">
      <c r="D1180" s="19"/>
    </row>
    <row r="1181" spans="4:4" s="14" customFormat="1" x14ac:dyDescent="0.2">
      <c r="D1181" s="19"/>
    </row>
    <row r="1182" spans="4:4" s="14" customFormat="1" x14ac:dyDescent="0.2">
      <c r="D1182" s="19"/>
    </row>
    <row r="1183" spans="4:4" s="14" customFormat="1" x14ac:dyDescent="0.2">
      <c r="D1183" s="19"/>
    </row>
    <row r="1184" spans="4:4" s="14" customFormat="1" x14ac:dyDescent="0.2">
      <c r="D1184" s="19"/>
    </row>
    <row r="1185" spans="4:4" s="14" customFormat="1" x14ac:dyDescent="0.2">
      <c r="D1185" s="19"/>
    </row>
    <row r="1186" spans="4:4" s="14" customFormat="1" x14ac:dyDescent="0.2">
      <c r="D1186" s="19"/>
    </row>
    <row r="1187" spans="4:4" s="14" customFormat="1" x14ac:dyDescent="0.2">
      <c r="D1187" s="19"/>
    </row>
    <row r="1188" spans="4:4" s="14" customFormat="1" x14ac:dyDescent="0.2">
      <c r="D1188" s="19"/>
    </row>
    <row r="1189" spans="4:4" s="14" customFormat="1" x14ac:dyDescent="0.2">
      <c r="D1189" s="19"/>
    </row>
    <row r="1190" spans="4:4" s="14" customFormat="1" x14ac:dyDescent="0.2">
      <c r="D1190" s="19"/>
    </row>
    <row r="1191" spans="4:4" s="14" customFormat="1" x14ac:dyDescent="0.2">
      <c r="D1191" s="19"/>
    </row>
    <row r="1192" spans="4:4" s="14" customFormat="1" x14ac:dyDescent="0.2">
      <c r="D1192" s="19"/>
    </row>
    <row r="1193" spans="4:4" s="14" customFormat="1" x14ac:dyDescent="0.2">
      <c r="D1193" s="19"/>
    </row>
    <row r="1194" spans="4:4" s="14" customFormat="1" x14ac:dyDescent="0.2">
      <c r="D1194" s="19"/>
    </row>
    <row r="1195" spans="4:4" s="14" customFormat="1" x14ac:dyDescent="0.2">
      <c r="D1195" s="19"/>
    </row>
    <row r="1196" spans="4:4" s="14" customFormat="1" x14ac:dyDescent="0.2">
      <c r="D1196" s="19"/>
    </row>
    <row r="1197" spans="4:4" s="14" customFormat="1" x14ac:dyDescent="0.2">
      <c r="D1197" s="19"/>
    </row>
    <row r="1198" spans="4:4" s="14" customFormat="1" x14ac:dyDescent="0.2">
      <c r="D1198" s="19"/>
    </row>
    <row r="1199" spans="4:4" s="14" customFormat="1" x14ac:dyDescent="0.2">
      <c r="D1199" s="19"/>
    </row>
    <row r="1200" spans="4:4" s="14" customFormat="1" x14ac:dyDescent="0.2">
      <c r="D1200" s="19"/>
    </row>
    <row r="1201" spans="4:4" s="14" customFormat="1" x14ac:dyDescent="0.2">
      <c r="D1201" s="19"/>
    </row>
    <row r="1202" spans="4:4" s="14" customFormat="1" x14ac:dyDescent="0.2">
      <c r="D1202" s="19"/>
    </row>
    <row r="1203" spans="4:4" s="14" customFormat="1" x14ac:dyDescent="0.2">
      <c r="D1203" s="19"/>
    </row>
    <row r="1204" spans="4:4" s="14" customFormat="1" x14ac:dyDescent="0.2">
      <c r="D1204" s="19"/>
    </row>
    <row r="1205" spans="4:4" s="14" customFormat="1" x14ac:dyDescent="0.2">
      <c r="D1205" s="19"/>
    </row>
    <row r="1206" spans="4:4" s="14" customFormat="1" x14ac:dyDescent="0.2">
      <c r="D1206" s="19"/>
    </row>
    <row r="1207" spans="4:4" s="14" customFormat="1" x14ac:dyDescent="0.2">
      <c r="D1207" s="19"/>
    </row>
    <row r="1208" spans="4:4" s="14" customFormat="1" x14ac:dyDescent="0.2">
      <c r="D1208" s="19"/>
    </row>
    <row r="1209" spans="4:4" s="14" customFormat="1" x14ac:dyDescent="0.2">
      <c r="D1209" s="19"/>
    </row>
    <row r="1210" spans="4:4" s="14" customFormat="1" x14ac:dyDescent="0.2">
      <c r="D1210" s="19"/>
    </row>
    <row r="1211" spans="4:4" s="14" customFormat="1" x14ac:dyDescent="0.2">
      <c r="D1211" s="19"/>
    </row>
    <row r="1212" spans="4:4" s="14" customFormat="1" x14ac:dyDescent="0.2">
      <c r="D1212" s="19"/>
    </row>
    <row r="1213" spans="4:4" s="14" customFormat="1" x14ac:dyDescent="0.2">
      <c r="D1213" s="19"/>
    </row>
    <row r="1214" spans="4:4" s="14" customFormat="1" x14ac:dyDescent="0.2">
      <c r="D1214" s="19"/>
    </row>
    <row r="1215" spans="4:4" s="14" customFormat="1" x14ac:dyDescent="0.2">
      <c r="D1215" s="19"/>
    </row>
    <row r="1216" spans="4:4" s="14" customFormat="1" x14ac:dyDescent="0.2">
      <c r="D1216" s="19"/>
    </row>
    <row r="1217" spans="4:4" s="14" customFormat="1" x14ac:dyDescent="0.2">
      <c r="D1217" s="19"/>
    </row>
    <row r="1218" spans="4:4" s="14" customFormat="1" x14ac:dyDescent="0.2">
      <c r="D1218" s="19"/>
    </row>
    <row r="1219" spans="4:4" s="14" customFormat="1" x14ac:dyDescent="0.2">
      <c r="D1219" s="19"/>
    </row>
    <row r="1220" spans="4:4" s="14" customFormat="1" x14ac:dyDescent="0.2">
      <c r="D1220" s="19"/>
    </row>
    <row r="1221" spans="4:4" s="14" customFormat="1" x14ac:dyDescent="0.2">
      <c r="D1221" s="19"/>
    </row>
    <row r="1222" spans="4:4" s="14" customFormat="1" x14ac:dyDescent="0.2">
      <c r="D1222" s="19"/>
    </row>
    <row r="1223" spans="4:4" s="14" customFormat="1" x14ac:dyDescent="0.2">
      <c r="D1223" s="19"/>
    </row>
    <row r="1224" spans="4:4" s="14" customFormat="1" x14ac:dyDescent="0.2">
      <c r="D1224" s="19"/>
    </row>
    <row r="1225" spans="4:4" s="14" customFormat="1" x14ac:dyDescent="0.2">
      <c r="D1225" s="19"/>
    </row>
    <row r="1226" spans="4:4" s="14" customFormat="1" x14ac:dyDescent="0.2">
      <c r="D1226" s="19"/>
    </row>
    <row r="1227" spans="4:4" s="14" customFormat="1" x14ac:dyDescent="0.2">
      <c r="D1227" s="19"/>
    </row>
    <row r="1228" spans="4:4" s="14" customFormat="1" x14ac:dyDescent="0.2">
      <c r="D1228" s="19"/>
    </row>
    <row r="1229" spans="4:4" s="14" customFormat="1" x14ac:dyDescent="0.2">
      <c r="D1229" s="19"/>
    </row>
    <row r="1230" spans="4:4" s="14" customFormat="1" x14ac:dyDescent="0.2">
      <c r="D1230" s="19"/>
    </row>
    <row r="1231" spans="4:4" s="14" customFormat="1" x14ac:dyDescent="0.2">
      <c r="D1231" s="19"/>
    </row>
    <row r="1232" spans="4:4" s="14" customFormat="1" x14ac:dyDescent="0.2">
      <c r="D1232" s="19"/>
    </row>
    <row r="1233" spans="4:4" s="14" customFormat="1" x14ac:dyDescent="0.2">
      <c r="D1233" s="19"/>
    </row>
    <row r="1234" spans="4:4" s="14" customFormat="1" x14ac:dyDescent="0.2">
      <c r="D1234" s="19"/>
    </row>
    <row r="1235" spans="4:4" s="14" customFormat="1" x14ac:dyDescent="0.2">
      <c r="D1235" s="19"/>
    </row>
    <row r="1236" spans="4:4" s="14" customFormat="1" x14ac:dyDescent="0.2">
      <c r="D1236" s="19"/>
    </row>
    <row r="1237" spans="4:4" s="14" customFormat="1" x14ac:dyDescent="0.2">
      <c r="D1237" s="19"/>
    </row>
    <row r="1238" spans="4:4" s="14" customFormat="1" x14ac:dyDescent="0.2">
      <c r="D1238" s="19"/>
    </row>
    <row r="1239" spans="4:4" s="14" customFormat="1" x14ac:dyDescent="0.2">
      <c r="D1239" s="19"/>
    </row>
    <row r="1240" spans="4:4" s="14" customFormat="1" x14ac:dyDescent="0.2">
      <c r="D1240" s="19"/>
    </row>
    <row r="1241" spans="4:4" s="14" customFormat="1" x14ac:dyDescent="0.2">
      <c r="D1241" s="19"/>
    </row>
    <row r="1242" spans="4:4" s="14" customFormat="1" x14ac:dyDescent="0.2">
      <c r="D1242" s="19"/>
    </row>
    <row r="1243" spans="4:4" s="14" customFormat="1" x14ac:dyDescent="0.2">
      <c r="D1243" s="19"/>
    </row>
    <row r="1244" spans="4:4" s="14" customFormat="1" x14ac:dyDescent="0.2">
      <c r="D1244" s="19"/>
    </row>
    <row r="1245" spans="4:4" s="14" customFormat="1" x14ac:dyDescent="0.2">
      <c r="D1245" s="19"/>
    </row>
    <row r="1246" spans="4:4" s="14" customFormat="1" x14ac:dyDescent="0.2">
      <c r="D1246" s="19"/>
    </row>
  </sheetData>
  <sheetProtection algorithmName="SHA-512" hashValue="L7qvitOCBe6uSDtaxRZFltbIrP4/yBdyNNtSJXmnFh93HVIYv23xMef9+L7ZT+aj0u7fp84+2+JNCRpxN9w3Bg==" saltValue="wRjD050tjtpTd4pqfDPgog==" spinCount="100000" sheet="1" selectLockedCells="1"/>
  <mergeCells count="16">
    <mergeCell ref="B40:D40"/>
    <mergeCell ref="A1:E1"/>
    <mergeCell ref="B6:B9"/>
    <mergeCell ref="B33:C33"/>
    <mergeCell ref="B37:C37"/>
    <mergeCell ref="A5:A10"/>
    <mergeCell ref="A12:A15"/>
    <mergeCell ref="A17:A21"/>
    <mergeCell ref="A23:A26"/>
    <mergeCell ref="A28:A31"/>
    <mergeCell ref="A33:A35"/>
    <mergeCell ref="A37:A39"/>
    <mergeCell ref="A3:E3"/>
    <mergeCell ref="A2:E2"/>
    <mergeCell ref="C6:D10"/>
    <mergeCell ref="D12:D15"/>
  </mergeCells>
  <pageMargins left="0.7" right="0.7" top="0.75" bottom="0.75" header="0.3" footer="0.3"/>
  <pageSetup paperSize="9" orientation="portrait" r:id="rId1"/>
  <ignoredErrors>
    <ignoredError sqref="E5 E38 E24:E26" unlocked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051CE-7A42-4F5D-994C-BC350F36016C}">
  <dimension ref="A1:BP1207"/>
  <sheetViews>
    <sheetView workbookViewId="0">
      <selection activeCell="G5" sqref="G5"/>
    </sheetView>
  </sheetViews>
  <sheetFormatPr defaultColWidth="9.140625" defaultRowHeight="12" x14ac:dyDescent="0.2"/>
  <cols>
    <col min="1" max="1" width="22.140625" style="52" customWidth="1"/>
    <col min="2" max="2" width="44.85546875" style="52" customWidth="1"/>
    <col min="3" max="3" width="13.140625" style="52" customWidth="1"/>
    <col min="4" max="4" width="21.85546875" style="52" customWidth="1"/>
    <col min="5" max="5" width="13.42578125" style="52" customWidth="1"/>
    <col min="6" max="6" width="15.7109375" style="52" customWidth="1"/>
    <col min="7" max="7" width="10.28515625" style="50" customWidth="1"/>
    <col min="8" max="9" width="15.7109375" style="50" customWidth="1"/>
    <col min="10" max="68" width="9.140625" style="50"/>
    <col min="69" max="16384" width="9.140625" style="52"/>
  </cols>
  <sheetData>
    <row r="1" spans="1:9" s="50" customFormat="1" ht="24" customHeight="1" x14ac:dyDescent="0.25">
      <c r="A1" s="143" t="s">
        <v>37</v>
      </c>
      <c r="B1" s="144"/>
      <c r="C1" s="144"/>
      <c r="D1" s="144"/>
      <c r="E1" s="144"/>
      <c r="F1" s="145"/>
      <c r="G1" s="146"/>
      <c r="H1" s="146"/>
      <c r="I1" s="57"/>
    </row>
    <row r="2" spans="1:9" s="50" customFormat="1" ht="24" customHeight="1" x14ac:dyDescent="0.25">
      <c r="A2" s="143" t="s">
        <v>43</v>
      </c>
      <c r="B2" s="147"/>
      <c r="C2" s="147"/>
      <c r="D2" s="147"/>
      <c r="E2" s="147"/>
      <c r="F2" s="145"/>
      <c r="G2" s="146"/>
      <c r="H2" s="146"/>
      <c r="I2" s="57"/>
    </row>
    <row r="3" spans="1:9" s="50" customFormat="1" ht="15" x14ac:dyDescent="0.2">
      <c r="C3" s="148" t="s">
        <v>40</v>
      </c>
      <c r="D3" s="134"/>
      <c r="E3" s="59"/>
    </row>
    <row r="4" spans="1:9" s="50" customFormat="1" ht="24" x14ac:dyDescent="0.2">
      <c r="A4" s="54" t="s">
        <v>34</v>
      </c>
      <c r="B4" s="30" t="s">
        <v>14</v>
      </c>
      <c r="C4" s="30" t="s">
        <v>38</v>
      </c>
      <c r="D4" s="53" t="s">
        <v>45</v>
      </c>
      <c r="E4" s="53" t="s">
        <v>46</v>
      </c>
      <c r="F4" s="30" t="s">
        <v>47</v>
      </c>
      <c r="G4" s="30" t="s">
        <v>39</v>
      </c>
      <c r="H4" s="54" t="s">
        <v>48</v>
      </c>
      <c r="I4" s="60" t="s">
        <v>49</v>
      </c>
    </row>
    <row r="5" spans="1:9" s="50" customFormat="1" ht="12.6" customHeight="1" x14ac:dyDescent="0.2">
      <c r="A5" s="92"/>
      <c r="B5" s="93"/>
      <c r="C5" s="93"/>
      <c r="D5" s="93"/>
      <c r="E5" s="93"/>
      <c r="F5" s="51">
        <v>0</v>
      </c>
      <c r="G5" s="94"/>
      <c r="H5" s="149">
        <f>F5*G5</f>
        <v>0</v>
      </c>
      <c r="I5" s="95"/>
    </row>
    <row r="6" spans="1:9" s="50" customFormat="1" ht="12.6" customHeight="1" x14ac:dyDescent="0.2">
      <c r="A6" s="92"/>
      <c r="B6" s="96"/>
      <c r="C6" s="96"/>
      <c r="D6" s="96"/>
      <c r="E6" s="96"/>
      <c r="F6" s="51">
        <v>0</v>
      </c>
      <c r="G6" s="94"/>
      <c r="H6" s="149">
        <f t="shared" ref="H6:H25" si="0">F6*G6</f>
        <v>0</v>
      </c>
      <c r="I6" s="95"/>
    </row>
    <row r="7" spans="1:9" s="50" customFormat="1" ht="12.6" customHeight="1" x14ac:dyDescent="0.2">
      <c r="A7" s="92"/>
      <c r="B7" s="96"/>
      <c r="C7" s="96"/>
      <c r="D7" s="96"/>
      <c r="E7" s="96"/>
      <c r="F7" s="51">
        <v>0</v>
      </c>
      <c r="G7" s="94"/>
      <c r="H7" s="149">
        <f t="shared" si="0"/>
        <v>0</v>
      </c>
      <c r="I7" s="95"/>
    </row>
    <row r="8" spans="1:9" s="50" customFormat="1" ht="12.6" customHeight="1" x14ac:dyDescent="0.2">
      <c r="A8" s="92"/>
      <c r="B8" s="96"/>
      <c r="C8" s="96"/>
      <c r="D8" s="96"/>
      <c r="E8" s="96"/>
      <c r="F8" s="51">
        <v>0</v>
      </c>
      <c r="G8" s="94"/>
      <c r="H8" s="149">
        <f t="shared" si="0"/>
        <v>0</v>
      </c>
      <c r="I8" s="95"/>
    </row>
    <row r="9" spans="1:9" s="50" customFormat="1" ht="12.6" customHeight="1" x14ac:dyDescent="0.2">
      <c r="A9" s="92"/>
      <c r="B9" s="96"/>
      <c r="C9" s="96"/>
      <c r="D9" s="96"/>
      <c r="E9" s="96"/>
      <c r="F9" s="51">
        <v>0</v>
      </c>
      <c r="G9" s="94"/>
      <c r="H9" s="149">
        <f t="shared" si="0"/>
        <v>0</v>
      </c>
      <c r="I9" s="95"/>
    </row>
    <row r="10" spans="1:9" s="50" customFormat="1" ht="12.6" customHeight="1" x14ac:dyDescent="0.2">
      <c r="A10" s="92"/>
      <c r="B10" s="94"/>
      <c r="C10" s="94"/>
      <c r="D10" s="94"/>
      <c r="E10" s="94"/>
      <c r="F10" s="51">
        <v>0</v>
      </c>
      <c r="G10" s="94"/>
      <c r="H10" s="149">
        <f t="shared" si="0"/>
        <v>0</v>
      </c>
      <c r="I10" s="95"/>
    </row>
    <row r="11" spans="1:9" s="50" customFormat="1" ht="12.95" customHeight="1" x14ac:dyDescent="0.2">
      <c r="A11" s="92"/>
      <c r="B11" s="93"/>
      <c r="C11" s="93"/>
      <c r="D11" s="93"/>
      <c r="E11" s="93"/>
      <c r="F11" s="51">
        <v>0</v>
      </c>
      <c r="G11" s="94"/>
      <c r="H11" s="149">
        <f t="shared" si="0"/>
        <v>0</v>
      </c>
      <c r="I11" s="95"/>
    </row>
    <row r="12" spans="1:9" s="50" customFormat="1" ht="12.95" customHeight="1" x14ac:dyDescent="0.2">
      <c r="A12" s="92"/>
      <c r="B12" s="96"/>
      <c r="C12" s="96"/>
      <c r="D12" s="96"/>
      <c r="E12" s="96"/>
      <c r="F12" s="51">
        <v>0</v>
      </c>
      <c r="G12" s="94"/>
      <c r="H12" s="149">
        <f t="shared" si="0"/>
        <v>0</v>
      </c>
      <c r="I12" s="95"/>
    </row>
    <row r="13" spans="1:9" s="50" customFormat="1" ht="12.95" customHeight="1" x14ac:dyDescent="0.2">
      <c r="A13" s="92"/>
      <c r="B13" s="96"/>
      <c r="C13" s="96"/>
      <c r="D13" s="96"/>
      <c r="E13" s="96"/>
      <c r="F13" s="51">
        <v>0</v>
      </c>
      <c r="G13" s="94"/>
      <c r="H13" s="149">
        <f t="shared" si="0"/>
        <v>0</v>
      </c>
      <c r="I13" s="95"/>
    </row>
    <row r="14" spans="1:9" s="50" customFormat="1" ht="12.95" customHeight="1" x14ac:dyDescent="0.2">
      <c r="A14" s="92"/>
      <c r="B14" s="96"/>
      <c r="C14" s="96"/>
      <c r="D14" s="96"/>
      <c r="E14" s="96"/>
      <c r="F14" s="51">
        <v>0</v>
      </c>
      <c r="G14" s="94"/>
      <c r="H14" s="149">
        <f t="shared" si="0"/>
        <v>0</v>
      </c>
      <c r="I14" s="95"/>
    </row>
    <row r="15" spans="1:9" s="50" customFormat="1" ht="12.95" customHeight="1" x14ac:dyDescent="0.2">
      <c r="A15" s="92"/>
      <c r="B15" s="96"/>
      <c r="C15" s="96"/>
      <c r="D15" s="96"/>
      <c r="E15" s="96"/>
      <c r="F15" s="51">
        <v>0</v>
      </c>
      <c r="G15" s="94"/>
      <c r="H15" s="149">
        <f t="shared" si="0"/>
        <v>0</v>
      </c>
      <c r="I15" s="95"/>
    </row>
    <row r="16" spans="1:9" s="50" customFormat="1" ht="12.95" customHeight="1" x14ac:dyDescent="0.2">
      <c r="A16" s="92"/>
      <c r="B16" s="94"/>
      <c r="C16" s="94"/>
      <c r="D16" s="94"/>
      <c r="E16" s="94"/>
      <c r="F16" s="51">
        <v>0</v>
      </c>
      <c r="G16" s="94"/>
      <c r="H16" s="149">
        <f t="shared" si="0"/>
        <v>0</v>
      </c>
      <c r="I16" s="95"/>
    </row>
    <row r="17" spans="1:9" s="50" customFormat="1" ht="12.95" customHeight="1" x14ac:dyDescent="0.2">
      <c r="A17" s="92"/>
      <c r="B17" s="94"/>
      <c r="C17" s="94"/>
      <c r="D17" s="94"/>
      <c r="E17" s="94"/>
      <c r="F17" s="51">
        <v>0</v>
      </c>
      <c r="G17" s="94"/>
      <c r="H17" s="149">
        <f t="shared" si="0"/>
        <v>0</v>
      </c>
      <c r="I17" s="95"/>
    </row>
    <row r="18" spans="1:9" s="50" customFormat="1" ht="12.95" customHeight="1" x14ac:dyDescent="0.2">
      <c r="A18" s="92"/>
      <c r="B18" s="97"/>
      <c r="C18" s="97"/>
      <c r="D18" s="97"/>
      <c r="E18" s="97"/>
      <c r="F18" s="51">
        <v>0</v>
      </c>
      <c r="G18" s="94"/>
      <c r="H18" s="149">
        <f t="shared" si="0"/>
        <v>0</v>
      </c>
      <c r="I18" s="95"/>
    </row>
    <row r="19" spans="1:9" s="50" customFormat="1" ht="12.95" customHeight="1" x14ac:dyDescent="0.2">
      <c r="A19" s="92"/>
      <c r="B19" s="97"/>
      <c r="C19" s="97"/>
      <c r="D19" s="97"/>
      <c r="E19" s="97"/>
      <c r="F19" s="51">
        <v>0</v>
      </c>
      <c r="G19" s="94"/>
      <c r="H19" s="149">
        <f t="shared" si="0"/>
        <v>0</v>
      </c>
      <c r="I19" s="95"/>
    </row>
    <row r="20" spans="1:9" s="50" customFormat="1" ht="12.95" customHeight="1" x14ac:dyDescent="0.2">
      <c r="A20" s="92"/>
      <c r="B20" s="97"/>
      <c r="C20" s="97"/>
      <c r="D20" s="97"/>
      <c r="E20" s="97"/>
      <c r="F20" s="51">
        <v>0</v>
      </c>
      <c r="G20" s="94"/>
      <c r="H20" s="149">
        <f t="shared" si="0"/>
        <v>0</v>
      </c>
      <c r="I20" s="95"/>
    </row>
    <row r="21" spans="1:9" s="50" customFormat="1" ht="12.95" customHeight="1" x14ac:dyDescent="0.2">
      <c r="A21" s="92"/>
      <c r="B21" s="97"/>
      <c r="C21" s="97"/>
      <c r="D21" s="97"/>
      <c r="E21" s="97"/>
      <c r="F21" s="51">
        <v>0</v>
      </c>
      <c r="G21" s="94"/>
      <c r="H21" s="149">
        <f t="shared" si="0"/>
        <v>0</v>
      </c>
      <c r="I21" s="95"/>
    </row>
    <row r="22" spans="1:9" s="50" customFormat="1" ht="12.95" customHeight="1" x14ac:dyDescent="0.2">
      <c r="A22" s="92"/>
      <c r="B22" s="97"/>
      <c r="C22" s="97"/>
      <c r="D22" s="97"/>
      <c r="E22" s="97"/>
      <c r="F22" s="51">
        <v>0</v>
      </c>
      <c r="G22" s="94"/>
      <c r="H22" s="149">
        <f t="shared" si="0"/>
        <v>0</v>
      </c>
      <c r="I22" s="95"/>
    </row>
    <row r="23" spans="1:9" s="50" customFormat="1" ht="12.95" customHeight="1" x14ac:dyDescent="0.2">
      <c r="A23" s="92"/>
      <c r="B23" s="97"/>
      <c r="C23" s="97"/>
      <c r="D23" s="97"/>
      <c r="E23" s="97"/>
      <c r="F23" s="51">
        <v>0</v>
      </c>
      <c r="G23" s="94"/>
      <c r="H23" s="149">
        <f t="shared" si="0"/>
        <v>0</v>
      </c>
      <c r="I23" s="95"/>
    </row>
    <row r="24" spans="1:9" s="50" customFormat="1" ht="12.95" customHeight="1" x14ac:dyDescent="0.2">
      <c r="A24" s="92"/>
      <c r="B24" s="97"/>
      <c r="C24" s="97"/>
      <c r="D24" s="97"/>
      <c r="E24" s="97"/>
      <c r="F24" s="51">
        <v>0</v>
      </c>
      <c r="G24" s="94"/>
      <c r="H24" s="149">
        <f t="shared" si="0"/>
        <v>0</v>
      </c>
      <c r="I24" s="95"/>
    </row>
    <row r="25" spans="1:9" s="50" customFormat="1" ht="12.95" customHeight="1" x14ac:dyDescent="0.2">
      <c r="A25" s="92"/>
      <c r="B25" s="97"/>
      <c r="C25" s="97"/>
      <c r="D25" s="97"/>
      <c r="E25" s="97"/>
      <c r="F25" s="51">
        <v>0</v>
      </c>
      <c r="G25" s="94"/>
      <c r="H25" s="149">
        <f t="shared" si="0"/>
        <v>0</v>
      </c>
      <c r="I25" s="95"/>
    </row>
    <row r="26" spans="1:9" s="50" customFormat="1" x14ac:dyDescent="0.2"/>
    <row r="27" spans="1:9" s="50" customFormat="1" x14ac:dyDescent="0.2"/>
    <row r="28" spans="1:9" s="50" customFormat="1" x14ac:dyDescent="0.2"/>
    <row r="29" spans="1:9" s="50" customFormat="1" x14ac:dyDescent="0.2"/>
    <row r="30" spans="1:9" s="50" customFormat="1" x14ac:dyDescent="0.2">
      <c r="A30" s="61" t="s">
        <v>50</v>
      </c>
    </row>
    <row r="31" spans="1:9" s="50" customFormat="1" x14ac:dyDescent="0.2">
      <c r="A31" s="61" t="s">
        <v>51</v>
      </c>
    </row>
    <row r="32" spans="1:9" s="50" customFormat="1" x14ac:dyDescent="0.2"/>
    <row r="33" s="50" customFormat="1" x14ac:dyDescent="0.2"/>
    <row r="34" s="50" customFormat="1" x14ac:dyDescent="0.2"/>
    <row r="35" s="50" customFormat="1" x14ac:dyDescent="0.2"/>
    <row r="36" s="50" customFormat="1" x14ac:dyDescent="0.2"/>
    <row r="37" s="50" customFormat="1" x14ac:dyDescent="0.2"/>
    <row r="38" s="50" customFormat="1" x14ac:dyDescent="0.2"/>
    <row r="39" s="50" customFormat="1" x14ac:dyDescent="0.2"/>
    <row r="40" s="50" customFormat="1" x14ac:dyDescent="0.2"/>
    <row r="41" s="50" customFormat="1" x14ac:dyDescent="0.2"/>
    <row r="42" s="50" customFormat="1" x14ac:dyDescent="0.2"/>
    <row r="43" s="50" customFormat="1" x14ac:dyDescent="0.2"/>
    <row r="44" s="50" customFormat="1" x14ac:dyDescent="0.2"/>
    <row r="45" s="50" customFormat="1" x14ac:dyDescent="0.2"/>
    <row r="46" s="50" customFormat="1" x14ac:dyDescent="0.2"/>
    <row r="47" s="50" customFormat="1" x14ac:dyDescent="0.2"/>
    <row r="48" s="50" customFormat="1" x14ac:dyDescent="0.2"/>
    <row r="49" s="50" customFormat="1" x14ac:dyDescent="0.2"/>
    <row r="50" s="50" customFormat="1" x14ac:dyDescent="0.2"/>
    <row r="51" s="50" customFormat="1" x14ac:dyDescent="0.2"/>
    <row r="52" s="50" customFormat="1" x14ac:dyDescent="0.2"/>
    <row r="53" s="50" customFormat="1" x14ac:dyDescent="0.2"/>
    <row r="54" s="50" customFormat="1" x14ac:dyDescent="0.2"/>
    <row r="55" s="50" customFormat="1" x14ac:dyDescent="0.2"/>
    <row r="56" s="50" customFormat="1" x14ac:dyDescent="0.2"/>
    <row r="57" s="50" customFormat="1" x14ac:dyDescent="0.2"/>
    <row r="58" s="50" customFormat="1" x14ac:dyDescent="0.2"/>
    <row r="59" s="50" customFormat="1" x14ac:dyDescent="0.2"/>
    <row r="60" s="50" customFormat="1" x14ac:dyDescent="0.2"/>
    <row r="61" s="50" customFormat="1" x14ac:dyDescent="0.2"/>
    <row r="62" s="50" customFormat="1" x14ac:dyDescent="0.2"/>
    <row r="63" s="50" customFormat="1" x14ac:dyDescent="0.2"/>
    <row r="64" s="50" customFormat="1" x14ac:dyDescent="0.2"/>
    <row r="65" s="50" customFormat="1" x14ac:dyDescent="0.2"/>
    <row r="66" s="50" customFormat="1" x14ac:dyDescent="0.2"/>
    <row r="67" s="50" customFormat="1" x14ac:dyDescent="0.2"/>
    <row r="68" s="50" customFormat="1" x14ac:dyDescent="0.2"/>
    <row r="69" s="50" customFormat="1" x14ac:dyDescent="0.2"/>
    <row r="70" s="50" customFormat="1" x14ac:dyDescent="0.2"/>
    <row r="71" s="50" customFormat="1" x14ac:dyDescent="0.2"/>
    <row r="72" s="50" customFormat="1" x14ac:dyDescent="0.2"/>
    <row r="73" s="50" customFormat="1" x14ac:dyDescent="0.2"/>
    <row r="74" s="50" customFormat="1" x14ac:dyDescent="0.2"/>
    <row r="75" s="50" customFormat="1" x14ac:dyDescent="0.2"/>
    <row r="76" s="50" customFormat="1" x14ac:dyDescent="0.2"/>
    <row r="77" s="50" customFormat="1" x14ac:dyDescent="0.2"/>
    <row r="78" s="50" customFormat="1" x14ac:dyDescent="0.2"/>
    <row r="79" s="50" customFormat="1" x14ac:dyDescent="0.2"/>
    <row r="80" s="50" customFormat="1" x14ac:dyDescent="0.2"/>
    <row r="81" s="50" customFormat="1" x14ac:dyDescent="0.2"/>
    <row r="82" s="50" customFormat="1" x14ac:dyDescent="0.2"/>
    <row r="83" s="50" customFormat="1" x14ac:dyDescent="0.2"/>
    <row r="84" s="50" customFormat="1" x14ac:dyDescent="0.2"/>
    <row r="85" s="50" customFormat="1" x14ac:dyDescent="0.2"/>
    <row r="86" s="50" customFormat="1" x14ac:dyDescent="0.2"/>
    <row r="87" s="50" customFormat="1" x14ac:dyDescent="0.2"/>
    <row r="88" s="50" customFormat="1" x14ac:dyDescent="0.2"/>
    <row r="89" s="50" customFormat="1" x14ac:dyDescent="0.2"/>
    <row r="90" s="50" customFormat="1" x14ac:dyDescent="0.2"/>
    <row r="91" s="50" customFormat="1" x14ac:dyDescent="0.2"/>
    <row r="92" s="50" customFormat="1" x14ac:dyDescent="0.2"/>
    <row r="93" s="50" customFormat="1" x14ac:dyDescent="0.2"/>
    <row r="94" s="50" customFormat="1" x14ac:dyDescent="0.2"/>
    <row r="95" s="50" customFormat="1" x14ac:dyDescent="0.2"/>
    <row r="96" s="50" customFormat="1" x14ac:dyDescent="0.2"/>
    <row r="97" s="50" customFormat="1" x14ac:dyDescent="0.2"/>
    <row r="98" s="50" customFormat="1" x14ac:dyDescent="0.2"/>
    <row r="99" s="50" customFormat="1" x14ac:dyDescent="0.2"/>
    <row r="100" s="50" customFormat="1" x14ac:dyDescent="0.2"/>
    <row r="101" s="50" customFormat="1" x14ac:dyDescent="0.2"/>
    <row r="102" s="50" customFormat="1" x14ac:dyDescent="0.2"/>
    <row r="103" s="50" customFormat="1" x14ac:dyDescent="0.2"/>
    <row r="104" s="50" customFormat="1" x14ac:dyDescent="0.2"/>
    <row r="105" s="50" customFormat="1" x14ac:dyDescent="0.2"/>
    <row r="106" s="50" customFormat="1" x14ac:dyDescent="0.2"/>
    <row r="107" s="50" customFormat="1" x14ac:dyDescent="0.2"/>
    <row r="108" s="50" customFormat="1" x14ac:dyDescent="0.2"/>
    <row r="109" s="50" customFormat="1" x14ac:dyDescent="0.2"/>
    <row r="110" s="50" customFormat="1" x14ac:dyDescent="0.2"/>
    <row r="111" s="50" customFormat="1" x14ac:dyDescent="0.2"/>
    <row r="112" s="50" customFormat="1" x14ac:dyDescent="0.2"/>
    <row r="113" s="50" customFormat="1" x14ac:dyDescent="0.2"/>
    <row r="114" s="50" customFormat="1" x14ac:dyDescent="0.2"/>
    <row r="115" s="50" customFormat="1" x14ac:dyDescent="0.2"/>
    <row r="116" s="50" customFormat="1" x14ac:dyDescent="0.2"/>
    <row r="117" s="50" customFormat="1" x14ac:dyDescent="0.2"/>
    <row r="118" s="50" customFormat="1" x14ac:dyDescent="0.2"/>
    <row r="119" s="50" customFormat="1" x14ac:dyDescent="0.2"/>
    <row r="120" s="50" customFormat="1" x14ac:dyDescent="0.2"/>
    <row r="121" s="50" customFormat="1" x14ac:dyDescent="0.2"/>
    <row r="122" s="50" customFormat="1" x14ac:dyDescent="0.2"/>
    <row r="123" s="50" customFormat="1" x14ac:dyDescent="0.2"/>
    <row r="124" s="50" customFormat="1" x14ac:dyDescent="0.2"/>
    <row r="125" s="50" customFormat="1" x14ac:dyDescent="0.2"/>
    <row r="126" s="50" customFormat="1" x14ac:dyDescent="0.2"/>
    <row r="127" s="50" customFormat="1" x14ac:dyDescent="0.2"/>
    <row r="128" s="50" customFormat="1" x14ac:dyDescent="0.2"/>
    <row r="129" s="50" customFormat="1" x14ac:dyDescent="0.2"/>
    <row r="130" s="50" customFormat="1" x14ac:dyDescent="0.2"/>
    <row r="131" s="50" customFormat="1" x14ac:dyDescent="0.2"/>
    <row r="132" s="50" customFormat="1" x14ac:dyDescent="0.2"/>
    <row r="133" s="50" customFormat="1" x14ac:dyDescent="0.2"/>
    <row r="134" s="50" customFormat="1" x14ac:dyDescent="0.2"/>
    <row r="135" s="50" customFormat="1" x14ac:dyDescent="0.2"/>
    <row r="136" s="50" customFormat="1" x14ac:dyDescent="0.2"/>
    <row r="137" s="50" customFormat="1" x14ac:dyDescent="0.2"/>
    <row r="138" s="50" customFormat="1" x14ac:dyDescent="0.2"/>
    <row r="139" s="50" customFormat="1" x14ac:dyDescent="0.2"/>
    <row r="140" s="50" customFormat="1" x14ac:dyDescent="0.2"/>
    <row r="141" s="50" customFormat="1" x14ac:dyDescent="0.2"/>
    <row r="142" s="50" customFormat="1" x14ac:dyDescent="0.2"/>
    <row r="143" s="50" customFormat="1" x14ac:dyDescent="0.2"/>
    <row r="144" s="50" customFormat="1" x14ac:dyDescent="0.2"/>
    <row r="145" s="50" customFormat="1" x14ac:dyDescent="0.2"/>
    <row r="146" s="50" customFormat="1" x14ac:dyDescent="0.2"/>
    <row r="147" s="50" customFormat="1" x14ac:dyDescent="0.2"/>
    <row r="148" s="50" customFormat="1" x14ac:dyDescent="0.2"/>
    <row r="149" s="50" customFormat="1" x14ac:dyDescent="0.2"/>
    <row r="150" s="50" customFormat="1" x14ac:dyDescent="0.2"/>
    <row r="151" s="50" customFormat="1" x14ac:dyDescent="0.2"/>
    <row r="152" s="50" customFormat="1" x14ac:dyDescent="0.2"/>
    <row r="153" s="50" customFormat="1" x14ac:dyDescent="0.2"/>
    <row r="154" s="50" customFormat="1" x14ac:dyDescent="0.2"/>
    <row r="155" s="50" customFormat="1" x14ac:dyDescent="0.2"/>
    <row r="156" s="50" customFormat="1" x14ac:dyDescent="0.2"/>
    <row r="157" s="50" customFormat="1" x14ac:dyDescent="0.2"/>
    <row r="158" s="50" customFormat="1" x14ac:dyDescent="0.2"/>
    <row r="159" s="50" customFormat="1" x14ac:dyDescent="0.2"/>
    <row r="160" s="50" customFormat="1" x14ac:dyDescent="0.2"/>
    <row r="161" s="50" customFormat="1" x14ac:dyDescent="0.2"/>
    <row r="162" s="50" customFormat="1" x14ac:dyDescent="0.2"/>
    <row r="163" s="50" customFormat="1" x14ac:dyDescent="0.2"/>
    <row r="164" s="50" customFormat="1" x14ac:dyDescent="0.2"/>
    <row r="165" s="50" customFormat="1" x14ac:dyDescent="0.2"/>
    <row r="166" s="50" customFormat="1" x14ac:dyDescent="0.2"/>
    <row r="167" s="50" customFormat="1" x14ac:dyDescent="0.2"/>
    <row r="168" s="50" customFormat="1" x14ac:dyDescent="0.2"/>
    <row r="169" s="50" customFormat="1" x14ac:dyDescent="0.2"/>
    <row r="170" s="50" customFormat="1" x14ac:dyDescent="0.2"/>
    <row r="171" s="50" customFormat="1" x14ac:dyDescent="0.2"/>
    <row r="172" s="50" customFormat="1" x14ac:dyDescent="0.2"/>
    <row r="173" s="50" customFormat="1" x14ac:dyDescent="0.2"/>
    <row r="174" s="50" customFormat="1" x14ac:dyDescent="0.2"/>
    <row r="175" s="50" customFormat="1" x14ac:dyDescent="0.2"/>
    <row r="176" s="50" customFormat="1" x14ac:dyDescent="0.2"/>
    <row r="177" s="50" customFormat="1" x14ac:dyDescent="0.2"/>
    <row r="178" s="50" customFormat="1" x14ac:dyDescent="0.2"/>
    <row r="179" s="50" customFormat="1" x14ac:dyDescent="0.2"/>
    <row r="180" s="50" customFormat="1" x14ac:dyDescent="0.2"/>
    <row r="181" s="50" customFormat="1" x14ac:dyDescent="0.2"/>
    <row r="182" s="50" customFormat="1" x14ac:dyDescent="0.2"/>
    <row r="183" s="50" customFormat="1" x14ac:dyDescent="0.2"/>
    <row r="184" s="50" customFormat="1" x14ac:dyDescent="0.2"/>
    <row r="185" s="50" customFormat="1" x14ac:dyDescent="0.2"/>
    <row r="186" s="50" customFormat="1" x14ac:dyDescent="0.2"/>
    <row r="187" s="50" customFormat="1" x14ac:dyDescent="0.2"/>
    <row r="188" s="50" customFormat="1" x14ac:dyDescent="0.2"/>
    <row r="189" s="50" customFormat="1" x14ac:dyDescent="0.2"/>
    <row r="190" s="50" customFormat="1" x14ac:dyDescent="0.2"/>
    <row r="191" s="50" customFormat="1" x14ac:dyDescent="0.2"/>
    <row r="192" s="50" customFormat="1" x14ac:dyDescent="0.2"/>
    <row r="193" s="50" customFormat="1" x14ac:dyDescent="0.2"/>
    <row r="194" s="50" customFormat="1" x14ac:dyDescent="0.2"/>
    <row r="195" s="50" customFormat="1" x14ac:dyDescent="0.2"/>
    <row r="196" s="50" customFormat="1" x14ac:dyDescent="0.2"/>
    <row r="197" s="50" customFormat="1" x14ac:dyDescent="0.2"/>
    <row r="198" s="50" customFormat="1" x14ac:dyDescent="0.2"/>
    <row r="199" s="50" customFormat="1" x14ac:dyDescent="0.2"/>
    <row r="200" s="50" customFormat="1" x14ac:dyDescent="0.2"/>
    <row r="201" s="50" customFormat="1" x14ac:dyDescent="0.2"/>
    <row r="202" s="50" customFormat="1" x14ac:dyDescent="0.2"/>
    <row r="203" s="50" customFormat="1" x14ac:dyDescent="0.2"/>
    <row r="204" s="50" customFormat="1" x14ac:dyDescent="0.2"/>
    <row r="205" s="50" customFormat="1" x14ac:dyDescent="0.2"/>
    <row r="206" s="50" customFormat="1" x14ac:dyDescent="0.2"/>
    <row r="207" s="50" customFormat="1" x14ac:dyDescent="0.2"/>
    <row r="208" s="50" customFormat="1" x14ac:dyDescent="0.2"/>
    <row r="209" s="50" customFormat="1" x14ac:dyDescent="0.2"/>
    <row r="210" s="50" customFormat="1" x14ac:dyDescent="0.2"/>
    <row r="211" s="50" customFormat="1" x14ac:dyDescent="0.2"/>
    <row r="212" s="50" customFormat="1" x14ac:dyDescent="0.2"/>
    <row r="213" s="50" customFormat="1" x14ac:dyDescent="0.2"/>
    <row r="214" s="50" customFormat="1" x14ac:dyDescent="0.2"/>
    <row r="215" s="50" customFormat="1" x14ac:dyDescent="0.2"/>
    <row r="216" s="50" customFormat="1" x14ac:dyDescent="0.2"/>
    <row r="217" s="50" customFormat="1" x14ac:dyDescent="0.2"/>
    <row r="218" s="50" customFormat="1" x14ac:dyDescent="0.2"/>
    <row r="219" s="50" customFormat="1" x14ac:dyDescent="0.2"/>
    <row r="220" s="50" customFormat="1" x14ac:dyDescent="0.2"/>
    <row r="221" s="50" customFormat="1" x14ac:dyDescent="0.2"/>
    <row r="222" s="50" customFormat="1" x14ac:dyDescent="0.2"/>
    <row r="223" s="50" customFormat="1" x14ac:dyDescent="0.2"/>
    <row r="224" s="50" customFormat="1" x14ac:dyDescent="0.2"/>
    <row r="225" s="50" customFormat="1" x14ac:dyDescent="0.2"/>
    <row r="226" s="50" customFormat="1" x14ac:dyDescent="0.2"/>
    <row r="227" s="50" customFormat="1" x14ac:dyDescent="0.2"/>
    <row r="228" s="50" customFormat="1" x14ac:dyDescent="0.2"/>
    <row r="229" s="50" customFormat="1" x14ac:dyDescent="0.2"/>
    <row r="230" s="50" customFormat="1" x14ac:dyDescent="0.2"/>
    <row r="231" s="50" customFormat="1" x14ac:dyDescent="0.2"/>
    <row r="232" s="50" customFormat="1" x14ac:dyDescent="0.2"/>
    <row r="233" s="50" customFormat="1" x14ac:dyDescent="0.2"/>
    <row r="234" s="50" customFormat="1" x14ac:dyDescent="0.2"/>
    <row r="235" s="50" customFormat="1" x14ac:dyDescent="0.2"/>
    <row r="236" s="50" customFormat="1" x14ac:dyDescent="0.2"/>
    <row r="237" s="50" customFormat="1" x14ac:dyDescent="0.2"/>
    <row r="238" s="50" customFormat="1" x14ac:dyDescent="0.2"/>
    <row r="239" s="50" customFormat="1" x14ac:dyDescent="0.2"/>
    <row r="240" s="50" customFormat="1" x14ac:dyDescent="0.2"/>
    <row r="241" s="50" customFormat="1" x14ac:dyDescent="0.2"/>
    <row r="242" s="50" customFormat="1" x14ac:dyDescent="0.2"/>
    <row r="243" s="50" customFormat="1" x14ac:dyDescent="0.2"/>
    <row r="244" s="50" customFormat="1" x14ac:dyDescent="0.2"/>
    <row r="245" s="50" customFormat="1" x14ac:dyDescent="0.2"/>
    <row r="246" s="50" customFormat="1" x14ac:dyDescent="0.2"/>
    <row r="247" s="50" customFormat="1" x14ac:dyDescent="0.2"/>
    <row r="248" s="50" customFormat="1" x14ac:dyDescent="0.2"/>
    <row r="249" s="50" customFormat="1" x14ac:dyDescent="0.2"/>
    <row r="250" s="50" customFormat="1" x14ac:dyDescent="0.2"/>
    <row r="251" s="50" customFormat="1" x14ac:dyDescent="0.2"/>
    <row r="252" s="50" customFormat="1" x14ac:dyDescent="0.2"/>
    <row r="253" s="50" customFormat="1" x14ac:dyDescent="0.2"/>
    <row r="254" s="50" customFormat="1" x14ac:dyDescent="0.2"/>
    <row r="255" s="50" customFormat="1" x14ac:dyDescent="0.2"/>
    <row r="256" s="50" customFormat="1" x14ac:dyDescent="0.2"/>
    <row r="257" s="50" customFormat="1" x14ac:dyDescent="0.2"/>
    <row r="258" s="50" customFormat="1" x14ac:dyDescent="0.2"/>
    <row r="259" s="50" customFormat="1" x14ac:dyDescent="0.2"/>
    <row r="260" s="50" customFormat="1" x14ac:dyDescent="0.2"/>
    <row r="261" s="50" customFormat="1" x14ac:dyDescent="0.2"/>
    <row r="262" s="50" customFormat="1" x14ac:dyDescent="0.2"/>
    <row r="263" s="50" customFormat="1" x14ac:dyDescent="0.2"/>
    <row r="264" s="50" customFormat="1" x14ac:dyDescent="0.2"/>
    <row r="265" s="50" customFormat="1" x14ac:dyDescent="0.2"/>
    <row r="266" s="50" customFormat="1" x14ac:dyDescent="0.2"/>
    <row r="267" s="50" customFormat="1" x14ac:dyDescent="0.2"/>
    <row r="268" s="50" customFormat="1" x14ac:dyDescent="0.2"/>
    <row r="269" s="50" customFormat="1" x14ac:dyDescent="0.2"/>
    <row r="270" s="50" customFormat="1" x14ac:dyDescent="0.2"/>
    <row r="271" s="50" customFormat="1" x14ac:dyDescent="0.2"/>
    <row r="272" s="50" customFormat="1" x14ac:dyDescent="0.2"/>
    <row r="273" s="50" customFormat="1" x14ac:dyDescent="0.2"/>
    <row r="274" s="50" customFormat="1" x14ac:dyDescent="0.2"/>
    <row r="275" s="50" customFormat="1" x14ac:dyDescent="0.2"/>
    <row r="276" s="50" customFormat="1" x14ac:dyDescent="0.2"/>
    <row r="277" s="50" customFormat="1" x14ac:dyDescent="0.2"/>
    <row r="278" s="50" customFormat="1" x14ac:dyDescent="0.2"/>
    <row r="279" s="50" customFormat="1" x14ac:dyDescent="0.2"/>
    <row r="280" s="50" customFormat="1" x14ac:dyDescent="0.2"/>
    <row r="281" s="50" customFormat="1" x14ac:dyDescent="0.2"/>
    <row r="282" s="50" customFormat="1" x14ac:dyDescent="0.2"/>
    <row r="283" s="50" customFormat="1" x14ac:dyDescent="0.2"/>
    <row r="284" s="50" customFormat="1" x14ac:dyDescent="0.2"/>
    <row r="285" s="50" customFormat="1" x14ac:dyDescent="0.2"/>
    <row r="286" s="50" customFormat="1" x14ac:dyDescent="0.2"/>
    <row r="287" s="50" customFormat="1" x14ac:dyDescent="0.2"/>
    <row r="288" s="50" customFormat="1" x14ac:dyDescent="0.2"/>
    <row r="289" s="50" customFormat="1" x14ac:dyDescent="0.2"/>
    <row r="290" s="50" customFormat="1" x14ac:dyDescent="0.2"/>
    <row r="291" s="50" customFormat="1" x14ac:dyDescent="0.2"/>
    <row r="292" s="50" customFormat="1" x14ac:dyDescent="0.2"/>
    <row r="293" s="50" customFormat="1" x14ac:dyDescent="0.2"/>
    <row r="294" s="50" customFormat="1" x14ac:dyDescent="0.2"/>
    <row r="295" s="50" customFormat="1" x14ac:dyDescent="0.2"/>
    <row r="296" s="50" customFormat="1" x14ac:dyDescent="0.2"/>
    <row r="297" s="50" customFormat="1" x14ac:dyDescent="0.2"/>
    <row r="298" s="50" customFormat="1" x14ac:dyDescent="0.2"/>
    <row r="299" s="50" customFormat="1" x14ac:dyDescent="0.2"/>
    <row r="300" s="50" customFormat="1" x14ac:dyDescent="0.2"/>
    <row r="301" s="50" customFormat="1" x14ac:dyDescent="0.2"/>
    <row r="302" s="50" customFormat="1" x14ac:dyDescent="0.2"/>
    <row r="303" s="50" customFormat="1" x14ac:dyDescent="0.2"/>
    <row r="304" s="50" customFormat="1" x14ac:dyDescent="0.2"/>
    <row r="305" s="50" customFormat="1" x14ac:dyDescent="0.2"/>
    <row r="306" s="50" customFormat="1" x14ac:dyDescent="0.2"/>
    <row r="307" s="50" customFormat="1" x14ac:dyDescent="0.2"/>
    <row r="308" s="50" customFormat="1" x14ac:dyDescent="0.2"/>
    <row r="309" s="50" customFormat="1" x14ac:dyDescent="0.2"/>
    <row r="310" s="50" customFormat="1" x14ac:dyDescent="0.2"/>
    <row r="311" s="50" customFormat="1" x14ac:dyDescent="0.2"/>
    <row r="312" s="50" customFormat="1" x14ac:dyDescent="0.2"/>
    <row r="313" s="50" customFormat="1" x14ac:dyDescent="0.2"/>
    <row r="314" s="50" customFormat="1" x14ac:dyDescent="0.2"/>
    <row r="315" s="50" customFormat="1" x14ac:dyDescent="0.2"/>
    <row r="316" s="50" customFormat="1" x14ac:dyDescent="0.2"/>
    <row r="317" s="50" customFormat="1" x14ac:dyDescent="0.2"/>
    <row r="318" s="50" customFormat="1" x14ac:dyDescent="0.2"/>
    <row r="319" s="50" customFormat="1" x14ac:dyDescent="0.2"/>
    <row r="320" s="50" customFormat="1" x14ac:dyDescent="0.2"/>
    <row r="321" s="50" customFormat="1" x14ac:dyDescent="0.2"/>
    <row r="322" s="50" customFormat="1" x14ac:dyDescent="0.2"/>
    <row r="323" s="50" customFormat="1" x14ac:dyDescent="0.2"/>
    <row r="324" s="50" customFormat="1" x14ac:dyDescent="0.2"/>
    <row r="325" s="50" customFormat="1" x14ac:dyDescent="0.2"/>
    <row r="326" s="50" customFormat="1" x14ac:dyDescent="0.2"/>
    <row r="327" s="50" customFormat="1" x14ac:dyDescent="0.2"/>
    <row r="328" s="50" customFormat="1" x14ac:dyDescent="0.2"/>
    <row r="329" s="50" customFormat="1" x14ac:dyDescent="0.2"/>
    <row r="330" s="50" customFormat="1" x14ac:dyDescent="0.2"/>
    <row r="331" s="50" customFormat="1" x14ac:dyDescent="0.2"/>
    <row r="332" s="50" customFormat="1" x14ac:dyDescent="0.2"/>
    <row r="333" s="50" customFormat="1" x14ac:dyDescent="0.2"/>
    <row r="334" s="50" customFormat="1" x14ac:dyDescent="0.2"/>
    <row r="335" s="50" customFormat="1" x14ac:dyDescent="0.2"/>
    <row r="336" s="50" customFormat="1" x14ac:dyDescent="0.2"/>
    <row r="337" s="50" customFormat="1" x14ac:dyDescent="0.2"/>
    <row r="338" s="50" customFormat="1" x14ac:dyDescent="0.2"/>
    <row r="339" s="50" customFormat="1" x14ac:dyDescent="0.2"/>
    <row r="340" s="50" customFormat="1" x14ac:dyDescent="0.2"/>
    <row r="341" s="50" customFormat="1" x14ac:dyDescent="0.2"/>
    <row r="342" s="50" customFormat="1" x14ac:dyDescent="0.2"/>
    <row r="343" s="50" customFormat="1" x14ac:dyDescent="0.2"/>
    <row r="344" s="50" customFormat="1" x14ac:dyDescent="0.2"/>
    <row r="345" s="50" customFormat="1" x14ac:dyDescent="0.2"/>
    <row r="346" s="50" customFormat="1" x14ac:dyDescent="0.2"/>
    <row r="347" s="50" customFormat="1" x14ac:dyDescent="0.2"/>
    <row r="348" s="50" customFormat="1" x14ac:dyDescent="0.2"/>
    <row r="349" s="50" customFormat="1" x14ac:dyDescent="0.2"/>
    <row r="350" s="50" customFormat="1" x14ac:dyDescent="0.2"/>
    <row r="351" s="50" customFormat="1" x14ac:dyDescent="0.2"/>
    <row r="352" s="50" customFormat="1" x14ac:dyDescent="0.2"/>
    <row r="353" s="50" customFormat="1" x14ac:dyDescent="0.2"/>
    <row r="354" s="50" customFormat="1" x14ac:dyDescent="0.2"/>
    <row r="355" s="50" customFormat="1" x14ac:dyDescent="0.2"/>
    <row r="356" s="50" customFormat="1" x14ac:dyDescent="0.2"/>
    <row r="357" s="50" customFormat="1" x14ac:dyDescent="0.2"/>
    <row r="358" s="50" customFormat="1" x14ac:dyDescent="0.2"/>
    <row r="359" s="50" customFormat="1" x14ac:dyDescent="0.2"/>
    <row r="360" s="50" customFormat="1" x14ac:dyDescent="0.2"/>
    <row r="361" s="50" customFormat="1" x14ac:dyDescent="0.2"/>
    <row r="362" s="50" customFormat="1" x14ac:dyDescent="0.2"/>
    <row r="363" s="50" customFormat="1" x14ac:dyDescent="0.2"/>
    <row r="364" s="50" customFormat="1" x14ac:dyDescent="0.2"/>
    <row r="365" s="50" customFormat="1" x14ac:dyDescent="0.2"/>
    <row r="366" s="50" customFormat="1" x14ac:dyDescent="0.2"/>
    <row r="367" s="50" customFormat="1" x14ac:dyDescent="0.2"/>
    <row r="368" s="50" customFormat="1" x14ac:dyDescent="0.2"/>
    <row r="369" s="50" customFormat="1" x14ac:dyDescent="0.2"/>
    <row r="370" s="50" customFormat="1" x14ac:dyDescent="0.2"/>
    <row r="371" s="50" customFormat="1" x14ac:dyDescent="0.2"/>
    <row r="372" s="50" customFormat="1" x14ac:dyDescent="0.2"/>
    <row r="373" s="50" customFormat="1" x14ac:dyDescent="0.2"/>
    <row r="374" s="50" customFormat="1" x14ac:dyDescent="0.2"/>
    <row r="375" s="50" customFormat="1" x14ac:dyDescent="0.2"/>
    <row r="376" s="50" customFormat="1" x14ac:dyDescent="0.2"/>
    <row r="377" s="50" customFormat="1" x14ac:dyDescent="0.2"/>
    <row r="378" s="50" customFormat="1" x14ac:dyDescent="0.2"/>
    <row r="379" s="50" customFormat="1" x14ac:dyDescent="0.2"/>
    <row r="380" s="50" customFormat="1" x14ac:dyDescent="0.2"/>
    <row r="381" s="50" customFormat="1" x14ac:dyDescent="0.2"/>
    <row r="382" s="50" customFormat="1" x14ac:dyDescent="0.2"/>
    <row r="383" s="50" customFormat="1" x14ac:dyDescent="0.2"/>
    <row r="384" s="50" customFormat="1" x14ac:dyDescent="0.2"/>
    <row r="385" s="50" customFormat="1" x14ac:dyDescent="0.2"/>
    <row r="386" s="50" customFormat="1" x14ac:dyDescent="0.2"/>
    <row r="387" s="50" customFormat="1" x14ac:dyDescent="0.2"/>
    <row r="388" s="50" customFormat="1" x14ac:dyDescent="0.2"/>
    <row r="389" s="50" customFormat="1" x14ac:dyDescent="0.2"/>
    <row r="390" s="50" customFormat="1" x14ac:dyDescent="0.2"/>
    <row r="391" s="50" customFormat="1" x14ac:dyDescent="0.2"/>
    <row r="392" s="50" customFormat="1" x14ac:dyDescent="0.2"/>
    <row r="393" s="50" customFormat="1" x14ac:dyDescent="0.2"/>
    <row r="394" s="50" customFormat="1" x14ac:dyDescent="0.2"/>
    <row r="395" s="50" customFormat="1" x14ac:dyDescent="0.2"/>
    <row r="396" s="50" customFormat="1" x14ac:dyDescent="0.2"/>
    <row r="397" s="50" customFormat="1" x14ac:dyDescent="0.2"/>
    <row r="398" s="50" customFormat="1" x14ac:dyDescent="0.2"/>
    <row r="399" s="50" customFormat="1" x14ac:dyDescent="0.2"/>
    <row r="400" s="50" customFormat="1" x14ac:dyDescent="0.2"/>
    <row r="401" s="50" customFormat="1" x14ac:dyDescent="0.2"/>
    <row r="402" s="50" customFormat="1" x14ac:dyDescent="0.2"/>
    <row r="403" s="50" customFormat="1" x14ac:dyDescent="0.2"/>
    <row r="404" s="50" customFormat="1" x14ac:dyDescent="0.2"/>
    <row r="405" s="50" customFormat="1" x14ac:dyDescent="0.2"/>
    <row r="406" s="50" customFormat="1" x14ac:dyDescent="0.2"/>
    <row r="407" s="50" customFormat="1" x14ac:dyDescent="0.2"/>
    <row r="408" s="50" customFormat="1" x14ac:dyDescent="0.2"/>
    <row r="409" s="50" customFormat="1" x14ac:dyDescent="0.2"/>
    <row r="410" s="50" customFormat="1" x14ac:dyDescent="0.2"/>
    <row r="411" s="50" customFormat="1" x14ac:dyDescent="0.2"/>
    <row r="412" s="50" customFormat="1" x14ac:dyDescent="0.2"/>
    <row r="413" s="50" customFormat="1" x14ac:dyDescent="0.2"/>
    <row r="414" s="50" customFormat="1" x14ac:dyDescent="0.2"/>
    <row r="415" s="50" customFormat="1" x14ac:dyDescent="0.2"/>
    <row r="416" s="50" customFormat="1" x14ac:dyDescent="0.2"/>
    <row r="417" s="50" customFormat="1" x14ac:dyDescent="0.2"/>
    <row r="418" s="50" customFormat="1" x14ac:dyDescent="0.2"/>
    <row r="419" s="50" customFormat="1" x14ac:dyDescent="0.2"/>
    <row r="420" s="50" customFormat="1" x14ac:dyDescent="0.2"/>
    <row r="421" s="50" customFormat="1" x14ac:dyDescent="0.2"/>
    <row r="422" s="50" customFormat="1" x14ac:dyDescent="0.2"/>
    <row r="423" s="50" customFormat="1" x14ac:dyDescent="0.2"/>
    <row r="424" s="50" customFormat="1" x14ac:dyDescent="0.2"/>
    <row r="425" s="50" customFormat="1" x14ac:dyDescent="0.2"/>
    <row r="426" s="50" customFormat="1" x14ac:dyDescent="0.2"/>
    <row r="427" s="50" customFormat="1" x14ac:dyDescent="0.2"/>
    <row r="428" s="50" customFormat="1" x14ac:dyDescent="0.2"/>
    <row r="429" s="50" customFormat="1" x14ac:dyDescent="0.2"/>
    <row r="430" s="50" customFormat="1" x14ac:dyDescent="0.2"/>
    <row r="431" s="50" customFormat="1" x14ac:dyDescent="0.2"/>
    <row r="432" s="50" customFormat="1" x14ac:dyDescent="0.2"/>
    <row r="433" s="50" customFormat="1" x14ac:dyDescent="0.2"/>
    <row r="434" s="50" customFormat="1" x14ac:dyDescent="0.2"/>
    <row r="435" s="50" customFormat="1" x14ac:dyDescent="0.2"/>
    <row r="436" s="50" customFormat="1" x14ac:dyDescent="0.2"/>
    <row r="437" s="50" customFormat="1" x14ac:dyDescent="0.2"/>
    <row r="438" s="50" customFormat="1" x14ac:dyDescent="0.2"/>
    <row r="439" s="50" customFormat="1" x14ac:dyDescent="0.2"/>
    <row r="440" s="50" customFormat="1" x14ac:dyDescent="0.2"/>
    <row r="441" s="50" customFormat="1" x14ac:dyDescent="0.2"/>
    <row r="442" s="50" customFormat="1" x14ac:dyDescent="0.2"/>
    <row r="443" s="50" customFormat="1" x14ac:dyDescent="0.2"/>
    <row r="444" s="50" customFormat="1" x14ac:dyDescent="0.2"/>
    <row r="445" s="50" customFormat="1" x14ac:dyDescent="0.2"/>
    <row r="446" s="50" customFormat="1" x14ac:dyDescent="0.2"/>
    <row r="447" s="50" customFormat="1" x14ac:dyDescent="0.2"/>
    <row r="448" s="50" customFormat="1" x14ac:dyDescent="0.2"/>
    <row r="449" s="50" customFormat="1" x14ac:dyDescent="0.2"/>
    <row r="450" s="50" customFormat="1" x14ac:dyDescent="0.2"/>
    <row r="451" s="50" customFormat="1" x14ac:dyDescent="0.2"/>
    <row r="452" s="50" customFormat="1" x14ac:dyDescent="0.2"/>
    <row r="453" s="50" customFormat="1" x14ac:dyDescent="0.2"/>
    <row r="454" s="50" customFormat="1" x14ac:dyDescent="0.2"/>
    <row r="455" s="50" customFormat="1" x14ac:dyDescent="0.2"/>
    <row r="456" s="50" customFormat="1" x14ac:dyDescent="0.2"/>
    <row r="457" s="50" customFormat="1" x14ac:dyDescent="0.2"/>
    <row r="458" s="50" customFormat="1" x14ac:dyDescent="0.2"/>
    <row r="459" s="50" customFormat="1" x14ac:dyDescent="0.2"/>
    <row r="460" s="50" customFormat="1" x14ac:dyDescent="0.2"/>
    <row r="461" s="50" customFormat="1" x14ac:dyDescent="0.2"/>
    <row r="462" s="50" customFormat="1" x14ac:dyDescent="0.2"/>
    <row r="463" s="50" customFormat="1" x14ac:dyDescent="0.2"/>
    <row r="464" s="50" customFormat="1" x14ac:dyDescent="0.2"/>
    <row r="465" s="50" customFormat="1" x14ac:dyDescent="0.2"/>
    <row r="466" s="50" customFormat="1" x14ac:dyDescent="0.2"/>
    <row r="467" s="50" customFormat="1" x14ac:dyDescent="0.2"/>
    <row r="468" s="50" customFormat="1" x14ac:dyDescent="0.2"/>
    <row r="469" s="50" customFormat="1" x14ac:dyDescent="0.2"/>
    <row r="470" s="50" customFormat="1" x14ac:dyDescent="0.2"/>
    <row r="471" s="50" customFormat="1" x14ac:dyDescent="0.2"/>
    <row r="472" s="50" customFormat="1" x14ac:dyDescent="0.2"/>
    <row r="473" s="50" customFormat="1" x14ac:dyDescent="0.2"/>
    <row r="474" s="50" customFormat="1" x14ac:dyDescent="0.2"/>
    <row r="475" s="50" customFormat="1" x14ac:dyDescent="0.2"/>
    <row r="476" s="50" customFormat="1" x14ac:dyDescent="0.2"/>
    <row r="477" s="50" customFormat="1" x14ac:dyDescent="0.2"/>
    <row r="478" s="50" customFormat="1" x14ac:dyDescent="0.2"/>
    <row r="479" s="50" customFormat="1" x14ac:dyDescent="0.2"/>
    <row r="480" s="50" customFormat="1" x14ac:dyDescent="0.2"/>
    <row r="481" s="50" customFormat="1" x14ac:dyDescent="0.2"/>
    <row r="482" s="50" customFormat="1" x14ac:dyDescent="0.2"/>
    <row r="483" s="50" customFormat="1" x14ac:dyDescent="0.2"/>
    <row r="484" s="50" customFormat="1" x14ac:dyDescent="0.2"/>
    <row r="485" s="50" customFormat="1" x14ac:dyDescent="0.2"/>
    <row r="486" s="50" customFormat="1" x14ac:dyDescent="0.2"/>
    <row r="487" s="50" customFormat="1" x14ac:dyDescent="0.2"/>
    <row r="488" s="50" customFormat="1" x14ac:dyDescent="0.2"/>
    <row r="489" s="50" customFormat="1" x14ac:dyDescent="0.2"/>
    <row r="490" s="50" customFormat="1" x14ac:dyDescent="0.2"/>
    <row r="491" s="50" customFormat="1" x14ac:dyDescent="0.2"/>
    <row r="492" s="50" customFormat="1" x14ac:dyDescent="0.2"/>
    <row r="493" s="50" customFormat="1" x14ac:dyDescent="0.2"/>
    <row r="494" s="50" customFormat="1" x14ac:dyDescent="0.2"/>
    <row r="495" s="50" customFormat="1" x14ac:dyDescent="0.2"/>
    <row r="496" s="50" customFormat="1" x14ac:dyDescent="0.2"/>
    <row r="497" s="50" customFormat="1" x14ac:dyDescent="0.2"/>
    <row r="498" s="50" customFormat="1" x14ac:dyDescent="0.2"/>
    <row r="499" s="50" customFormat="1" x14ac:dyDescent="0.2"/>
    <row r="500" s="50" customFormat="1" x14ac:dyDescent="0.2"/>
    <row r="501" s="50" customFormat="1" x14ac:dyDescent="0.2"/>
    <row r="502" s="50" customFormat="1" x14ac:dyDescent="0.2"/>
    <row r="503" s="50" customFormat="1" x14ac:dyDescent="0.2"/>
    <row r="504" s="50" customFormat="1" x14ac:dyDescent="0.2"/>
    <row r="505" s="50" customFormat="1" x14ac:dyDescent="0.2"/>
    <row r="506" s="50" customFormat="1" x14ac:dyDescent="0.2"/>
    <row r="507" s="50" customFormat="1" x14ac:dyDescent="0.2"/>
    <row r="508" s="50" customFormat="1" x14ac:dyDescent="0.2"/>
    <row r="509" s="50" customFormat="1" x14ac:dyDescent="0.2"/>
    <row r="510" s="50" customFormat="1" x14ac:dyDescent="0.2"/>
    <row r="511" s="50" customFormat="1" x14ac:dyDescent="0.2"/>
    <row r="512" s="50" customFormat="1" x14ac:dyDescent="0.2"/>
    <row r="513" s="50" customFormat="1" x14ac:dyDescent="0.2"/>
    <row r="514" s="50" customFormat="1" x14ac:dyDescent="0.2"/>
    <row r="515" s="50" customFormat="1" x14ac:dyDescent="0.2"/>
    <row r="516" s="50" customFormat="1" x14ac:dyDescent="0.2"/>
    <row r="517" s="50" customFormat="1" x14ac:dyDescent="0.2"/>
    <row r="518" s="50" customFormat="1" x14ac:dyDescent="0.2"/>
    <row r="519" s="50" customFormat="1" x14ac:dyDescent="0.2"/>
    <row r="520" s="50" customFormat="1" x14ac:dyDescent="0.2"/>
    <row r="521" s="50" customFormat="1" x14ac:dyDescent="0.2"/>
    <row r="522" s="50" customFormat="1" x14ac:dyDescent="0.2"/>
    <row r="523" s="50" customFormat="1" x14ac:dyDescent="0.2"/>
    <row r="524" s="50" customFormat="1" x14ac:dyDescent="0.2"/>
    <row r="525" s="50" customFormat="1" x14ac:dyDescent="0.2"/>
    <row r="526" s="50" customFormat="1" x14ac:dyDescent="0.2"/>
    <row r="527" s="50" customFormat="1" x14ac:dyDescent="0.2"/>
    <row r="528" s="50" customFormat="1" x14ac:dyDescent="0.2"/>
    <row r="529" s="50" customFormat="1" x14ac:dyDescent="0.2"/>
    <row r="530" s="50" customFormat="1" x14ac:dyDescent="0.2"/>
    <row r="531" s="50" customFormat="1" x14ac:dyDescent="0.2"/>
    <row r="532" s="50" customFormat="1" x14ac:dyDescent="0.2"/>
    <row r="533" s="50" customFormat="1" x14ac:dyDescent="0.2"/>
    <row r="534" s="50" customFormat="1" x14ac:dyDescent="0.2"/>
    <row r="535" s="50" customFormat="1" x14ac:dyDescent="0.2"/>
    <row r="536" s="50" customFormat="1" x14ac:dyDescent="0.2"/>
    <row r="537" s="50" customFormat="1" x14ac:dyDescent="0.2"/>
    <row r="538" s="50" customFormat="1" x14ac:dyDescent="0.2"/>
    <row r="539" s="50" customFormat="1" x14ac:dyDescent="0.2"/>
    <row r="540" s="50" customFormat="1" x14ac:dyDescent="0.2"/>
    <row r="541" s="50" customFormat="1" x14ac:dyDescent="0.2"/>
    <row r="542" s="50" customFormat="1" x14ac:dyDescent="0.2"/>
    <row r="543" s="50" customFormat="1" x14ac:dyDescent="0.2"/>
    <row r="544" s="50" customFormat="1" x14ac:dyDescent="0.2"/>
    <row r="545" s="50" customFormat="1" x14ac:dyDescent="0.2"/>
    <row r="546" s="50" customFormat="1" x14ac:dyDescent="0.2"/>
    <row r="547" s="50" customFormat="1" x14ac:dyDescent="0.2"/>
    <row r="548" s="50" customFormat="1" x14ac:dyDescent="0.2"/>
    <row r="549" s="50" customFormat="1" x14ac:dyDescent="0.2"/>
    <row r="550" s="50" customFormat="1" x14ac:dyDescent="0.2"/>
    <row r="551" s="50" customFormat="1" x14ac:dyDescent="0.2"/>
    <row r="552" s="50" customFormat="1" x14ac:dyDescent="0.2"/>
    <row r="553" s="50" customFormat="1" x14ac:dyDescent="0.2"/>
    <row r="554" s="50" customFormat="1" x14ac:dyDescent="0.2"/>
    <row r="555" s="50" customFormat="1" x14ac:dyDescent="0.2"/>
    <row r="556" s="50" customFormat="1" x14ac:dyDescent="0.2"/>
    <row r="557" s="50" customFormat="1" x14ac:dyDescent="0.2"/>
    <row r="558" s="50" customFormat="1" x14ac:dyDescent="0.2"/>
    <row r="559" s="50" customFormat="1" x14ac:dyDescent="0.2"/>
    <row r="560" s="50" customFormat="1" x14ac:dyDescent="0.2"/>
    <row r="561" s="50" customFormat="1" x14ac:dyDescent="0.2"/>
    <row r="562" s="50" customFormat="1" x14ac:dyDescent="0.2"/>
    <row r="563" s="50" customFormat="1" x14ac:dyDescent="0.2"/>
    <row r="564" s="50" customFormat="1" x14ac:dyDescent="0.2"/>
    <row r="565" s="50" customFormat="1" x14ac:dyDescent="0.2"/>
    <row r="566" s="50" customFormat="1" x14ac:dyDescent="0.2"/>
    <row r="567" s="50" customFormat="1" x14ac:dyDescent="0.2"/>
    <row r="568" s="50" customFormat="1" x14ac:dyDescent="0.2"/>
    <row r="569" s="50" customFormat="1" x14ac:dyDescent="0.2"/>
    <row r="570" s="50" customFormat="1" x14ac:dyDescent="0.2"/>
    <row r="571" s="50" customFormat="1" x14ac:dyDescent="0.2"/>
    <row r="572" s="50" customFormat="1" x14ac:dyDescent="0.2"/>
    <row r="573" s="50" customFormat="1" x14ac:dyDescent="0.2"/>
    <row r="574" s="50" customFormat="1" x14ac:dyDescent="0.2"/>
    <row r="575" s="50" customFormat="1" x14ac:dyDescent="0.2"/>
    <row r="576" s="50" customFormat="1" x14ac:dyDescent="0.2"/>
    <row r="577" s="50" customFormat="1" x14ac:dyDescent="0.2"/>
    <row r="578" s="50" customFormat="1" x14ac:dyDescent="0.2"/>
    <row r="579" s="50" customFormat="1" x14ac:dyDescent="0.2"/>
    <row r="580" s="50" customFormat="1" x14ac:dyDescent="0.2"/>
    <row r="581" s="50" customFormat="1" x14ac:dyDescent="0.2"/>
    <row r="582" s="50" customFormat="1" x14ac:dyDescent="0.2"/>
    <row r="583" s="50" customFormat="1" x14ac:dyDescent="0.2"/>
    <row r="584" s="50" customFormat="1" x14ac:dyDescent="0.2"/>
    <row r="585" s="50" customFormat="1" x14ac:dyDescent="0.2"/>
    <row r="586" s="50" customFormat="1" x14ac:dyDescent="0.2"/>
    <row r="587" s="50" customFormat="1" x14ac:dyDescent="0.2"/>
    <row r="588" s="50" customFormat="1" x14ac:dyDescent="0.2"/>
    <row r="589" s="50" customFormat="1" x14ac:dyDescent="0.2"/>
    <row r="590" s="50" customFormat="1" x14ac:dyDescent="0.2"/>
    <row r="591" s="50" customFormat="1" x14ac:dyDescent="0.2"/>
    <row r="592" s="50" customFormat="1" x14ac:dyDescent="0.2"/>
    <row r="593" s="50" customFormat="1" x14ac:dyDescent="0.2"/>
    <row r="594" s="50" customFormat="1" x14ac:dyDescent="0.2"/>
    <row r="595" s="50" customFormat="1" x14ac:dyDescent="0.2"/>
    <row r="596" s="50" customFormat="1" x14ac:dyDescent="0.2"/>
    <row r="597" s="50" customFormat="1" x14ac:dyDescent="0.2"/>
    <row r="598" s="50" customFormat="1" x14ac:dyDescent="0.2"/>
    <row r="599" s="50" customFormat="1" x14ac:dyDescent="0.2"/>
    <row r="600" s="50" customFormat="1" x14ac:dyDescent="0.2"/>
    <row r="601" s="50" customFormat="1" x14ac:dyDescent="0.2"/>
    <row r="602" s="50" customFormat="1" x14ac:dyDescent="0.2"/>
    <row r="603" s="50" customFormat="1" x14ac:dyDescent="0.2"/>
    <row r="604" s="50" customFormat="1" x14ac:dyDescent="0.2"/>
    <row r="605" s="50" customFormat="1" x14ac:dyDescent="0.2"/>
    <row r="606" s="50" customFormat="1" x14ac:dyDescent="0.2"/>
    <row r="607" s="50" customFormat="1" x14ac:dyDescent="0.2"/>
    <row r="608" s="50" customFormat="1" x14ac:dyDescent="0.2"/>
    <row r="609" s="50" customFormat="1" x14ac:dyDescent="0.2"/>
    <row r="610" s="50" customFormat="1" x14ac:dyDescent="0.2"/>
    <row r="611" s="50" customFormat="1" x14ac:dyDescent="0.2"/>
    <row r="612" s="50" customFormat="1" x14ac:dyDescent="0.2"/>
    <row r="613" s="50" customFormat="1" x14ac:dyDescent="0.2"/>
    <row r="614" s="50" customFormat="1" x14ac:dyDescent="0.2"/>
    <row r="615" s="50" customFormat="1" x14ac:dyDescent="0.2"/>
    <row r="616" s="50" customFormat="1" x14ac:dyDescent="0.2"/>
    <row r="617" s="50" customFormat="1" x14ac:dyDescent="0.2"/>
    <row r="618" s="50" customFormat="1" x14ac:dyDescent="0.2"/>
    <row r="619" s="50" customFormat="1" x14ac:dyDescent="0.2"/>
    <row r="620" s="50" customFormat="1" x14ac:dyDescent="0.2"/>
    <row r="621" s="50" customFormat="1" x14ac:dyDescent="0.2"/>
    <row r="622" s="50" customFormat="1" x14ac:dyDescent="0.2"/>
    <row r="623" s="50" customFormat="1" x14ac:dyDescent="0.2"/>
    <row r="624" s="50" customFormat="1" x14ac:dyDescent="0.2"/>
    <row r="625" s="50" customFormat="1" x14ac:dyDescent="0.2"/>
    <row r="626" s="50" customFormat="1" x14ac:dyDescent="0.2"/>
    <row r="627" s="50" customFormat="1" x14ac:dyDescent="0.2"/>
    <row r="628" s="50" customFormat="1" x14ac:dyDescent="0.2"/>
    <row r="629" s="50" customFormat="1" x14ac:dyDescent="0.2"/>
    <row r="630" s="50" customFormat="1" x14ac:dyDescent="0.2"/>
    <row r="631" s="50" customFormat="1" x14ac:dyDescent="0.2"/>
    <row r="632" s="50" customFormat="1" x14ac:dyDescent="0.2"/>
    <row r="633" s="50" customFormat="1" x14ac:dyDescent="0.2"/>
    <row r="634" s="50" customFormat="1" x14ac:dyDescent="0.2"/>
    <row r="635" s="50" customFormat="1" x14ac:dyDescent="0.2"/>
    <row r="636" s="50" customFormat="1" x14ac:dyDescent="0.2"/>
    <row r="637" s="50" customFormat="1" x14ac:dyDescent="0.2"/>
    <row r="638" s="50" customFormat="1" x14ac:dyDescent="0.2"/>
    <row r="639" s="50" customFormat="1" x14ac:dyDescent="0.2"/>
    <row r="640" s="50" customFormat="1" x14ac:dyDescent="0.2"/>
    <row r="641" s="50" customFormat="1" x14ac:dyDescent="0.2"/>
    <row r="642" s="50" customFormat="1" x14ac:dyDescent="0.2"/>
    <row r="643" s="50" customFormat="1" x14ac:dyDescent="0.2"/>
    <row r="644" s="50" customFormat="1" x14ac:dyDescent="0.2"/>
    <row r="645" s="50" customFormat="1" x14ac:dyDescent="0.2"/>
    <row r="646" s="50" customFormat="1" x14ac:dyDescent="0.2"/>
    <row r="647" s="50" customFormat="1" x14ac:dyDescent="0.2"/>
    <row r="648" s="50" customFormat="1" x14ac:dyDescent="0.2"/>
    <row r="649" s="50" customFormat="1" x14ac:dyDescent="0.2"/>
    <row r="650" s="50" customFormat="1" x14ac:dyDescent="0.2"/>
    <row r="651" s="50" customFormat="1" x14ac:dyDescent="0.2"/>
    <row r="652" s="50" customFormat="1" x14ac:dyDescent="0.2"/>
    <row r="653" s="50" customFormat="1" x14ac:dyDescent="0.2"/>
    <row r="654" s="50" customFormat="1" x14ac:dyDescent="0.2"/>
    <row r="655" s="50" customFormat="1" x14ac:dyDescent="0.2"/>
    <row r="656" s="50" customFormat="1" x14ac:dyDescent="0.2"/>
    <row r="657" s="50" customFormat="1" x14ac:dyDescent="0.2"/>
    <row r="658" s="50" customFormat="1" x14ac:dyDescent="0.2"/>
    <row r="659" s="50" customFormat="1" x14ac:dyDescent="0.2"/>
    <row r="660" s="50" customFormat="1" x14ac:dyDescent="0.2"/>
    <row r="661" s="50" customFormat="1" x14ac:dyDescent="0.2"/>
    <row r="662" s="50" customFormat="1" x14ac:dyDescent="0.2"/>
    <row r="663" s="50" customFormat="1" x14ac:dyDescent="0.2"/>
    <row r="664" s="50" customFormat="1" x14ac:dyDescent="0.2"/>
    <row r="665" s="50" customFormat="1" x14ac:dyDescent="0.2"/>
    <row r="666" s="50" customFormat="1" x14ac:dyDescent="0.2"/>
    <row r="667" s="50" customFormat="1" x14ac:dyDescent="0.2"/>
    <row r="668" s="50" customFormat="1" x14ac:dyDescent="0.2"/>
    <row r="669" s="50" customFormat="1" x14ac:dyDescent="0.2"/>
    <row r="670" s="50" customFormat="1" x14ac:dyDescent="0.2"/>
    <row r="671" s="50" customFormat="1" x14ac:dyDescent="0.2"/>
    <row r="672" s="50" customFormat="1" x14ac:dyDescent="0.2"/>
    <row r="673" s="50" customFormat="1" x14ac:dyDescent="0.2"/>
    <row r="674" s="50" customFormat="1" x14ac:dyDescent="0.2"/>
    <row r="675" s="50" customFormat="1" x14ac:dyDescent="0.2"/>
    <row r="676" s="50" customFormat="1" x14ac:dyDescent="0.2"/>
    <row r="677" s="50" customFormat="1" x14ac:dyDescent="0.2"/>
    <row r="678" s="50" customFormat="1" x14ac:dyDescent="0.2"/>
    <row r="679" s="50" customFormat="1" x14ac:dyDescent="0.2"/>
    <row r="680" s="50" customFormat="1" x14ac:dyDescent="0.2"/>
    <row r="681" s="50" customFormat="1" x14ac:dyDescent="0.2"/>
    <row r="682" s="50" customFormat="1" x14ac:dyDescent="0.2"/>
    <row r="683" s="50" customFormat="1" x14ac:dyDescent="0.2"/>
    <row r="684" s="50" customFormat="1" x14ac:dyDescent="0.2"/>
    <row r="685" s="50" customFormat="1" x14ac:dyDescent="0.2"/>
    <row r="686" s="50" customFormat="1" x14ac:dyDescent="0.2"/>
    <row r="687" s="50" customFormat="1" x14ac:dyDescent="0.2"/>
    <row r="688" s="50" customFormat="1" x14ac:dyDescent="0.2"/>
    <row r="689" s="50" customFormat="1" x14ac:dyDescent="0.2"/>
    <row r="690" s="50" customFormat="1" x14ac:dyDescent="0.2"/>
    <row r="691" s="50" customFormat="1" x14ac:dyDescent="0.2"/>
    <row r="692" s="50" customFormat="1" x14ac:dyDescent="0.2"/>
    <row r="693" s="50" customFormat="1" x14ac:dyDescent="0.2"/>
    <row r="694" s="50" customFormat="1" x14ac:dyDescent="0.2"/>
    <row r="695" s="50" customFormat="1" x14ac:dyDescent="0.2"/>
    <row r="696" s="50" customFormat="1" x14ac:dyDescent="0.2"/>
    <row r="697" s="50" customFormat="1" x14ac:dyDescent="0.2"/>
    <row r="698" s="50" customFormat="1" x14ac:dyDescent="0.2"/>
    <row r="699" s="50" customFormat="1" x14ac:dyDescent="0.2"/>
    <row r="700" s="50" customFormat="1" x14ac:dyDescent="0.2"/>
    <row r="701" s="50" customFormat="1" x14ac:dyDescent="0.2"/>
    <row r="702" s="50" customFormat="1" x14ac:dyDescent="0.2"/>
    <row r="703" s="50" customFormat="1" x14ac:dyDescent="0.2"/>
    <row r="704" s="50" customFormat="1" x14ac:dyDescent="0.2"/>
    <row r="705" s="50" customFormat="1" x14ac:dyDescent="0.2"/>
    <row r="706" s="50" customFormat="1" x14ac:dyDescent="0.2"/>
    <row r="707" s="50" customFormat="1" x14ac:dyDescent="0.2"/>
    <row r="708" s="50" customFormat="1" x14ac:dyDescent="0.2"/>
    <row r="709" s="50" customFormat="1" x14ac:dyDescent="0.2"/>
    <row r="710" s="50" customFormat="1" x14ac:dyDescent="0.2"/>
    <row r="711" s="50" customFormat="1" x14ac:dyDescent="0.2"/>
    <row r="712" s="50" customFormat="1" x14ac:dyDescent="0.2"/>
    <row r="713" s="50" customFormat="1" x14ac:dyDescent="0.2"/>
    <row r="714" s="50" customFormat="1" x14ac:dyDescent="0.2"/>
    <row r="715" s="50" customFormat="1" x14ac:dyDescent="0.2"/>
    <row r="716" s="50" customFormat="1" x14ac:dyDescent="0.2"/>
    <row r="717" s="50" customFormat="1" x14ac:dyDescent="0.2"/>
    <row r="718" s="50" customFormat="1" x14ac:dyDescent="0.2"/>
    <row r="719" s="50" customFormat="1" x14ac:dyDescent="0.2"/>
    <row r="720" s="50" customFormat="1" x14ac:dyDescent="0.2"/>
    <row r="721" s="50" customFormat="1" x14ac:dyDescent="0.2"/>
    <row r="722" s="50" customFormat="1" x14ac:dyDescent="0.2"/>
    <row r="723" s="50" customFormat="1" x14ac:dyDescent="0.2"/>
    <row r="724" s="50" customFormat="1" x14ac:dyDescent="0.2"/>
    <row r="725" s="50" customFormat="1" x14ac:dyDescent="0.2"/>
    <row r="726" s="50" customFormat="1" x14ac:dyDescent="0.2"/>
    <row r="727" s="50" customFormat="1" x14ac:dyDescent="0.2"/>
    <row r="728" s="50" customFormat="1" x14ac:dyDescent="0.2"/>
    <row r="729" s="50" customFormat="1" x14ac:dyDescent="0.2"/>
    <row r="730" s="50" customFormat="1" x14ac:dyDescent="0.2"/>
    <row r="731" s="50" customFormat="1" x14ac:dyDescent="0.2"/>
    <row r="732" s="50" customFormat="1" x14ac:dyDescent="0.2"/>
    <row r="733" s="50" customFormat="1" x14ac:dyDescent="0.2"/>
    <row r="734" s="50" customFormat="1" x14ac:dyDescent="0.2"/>
    <row r="735" s="50" customFormat="1" x14ac:dyDescent="0.2"/>
    <row r="736" s="50" customFormat="1" x14ac:dyDescent="0.2"/>
    <row r="737" s="50" customFormat="1" x14ac:dyDescent="0.2"/>
    <row r="738" s="50" customFormat="1" x14ac:dyDescent="0.2"/>
    <row r="739" s="50" customFormat="1" x14ac:dyDescent="0.2"/>
    <row r="740" s="50" customFormat="1" x14ac:dyDescent="0.2"/>
    <row r="741" s="50" customFormat="1" x14ac:dyDescent="0.2"/>
    <row r="742" s="50" customFormat="1" x14ac:dyDescent="0.2"/>
    <row r="743" s="50" customFormat="1" x14ac:dyDescent="0.2"/>
    <row r="744" s="50" customFormat="1" x14ac:dyDescent="0.2"/>
    <row r="745" s="50" customFormat="1" x14ac:dyDescent="0.2"/>
    <row r="746" s="50" customFormat="1" x14ac:dyDescent="0.2"/>
    <row r="747" s="50" customFormat="1" x14ac:dyDescent="0.2"/>
    <row r="748" s="50" customFormat="1" x14ac:dyDescent="0.2"/>
    <row r="749" s="50" customFormat="1" x14ac:dyDescent="0.2"/>
    <row r="750" s="50" customFormat="1" x14ac:dyDescent="0.2"/>
    <row r="751" s="50" customFormat="1" x14ac:dyDescent="0.2"/>
    <row r="752" s="50" customFormat="1" x14ac:dyDescent="0.2"/>
    <row r="753" s="50" customFormat="1" x14ac:dyDescent="0.2"/>
    <row r="754" s="50" customFormat="1" x14ac:dyDescent="0.2"/>
    <row r="755" s="50" customFormat="1" x14ac:dyDescent="0.2"/>
    <row r="756" s="50" customFormat="1" x14ac:dyDescent="0.2"/>
    <row r="757" s="50" customFormat="1" x14ac:dyDescent="0.2"/>
    <row r="758" s="50" customFormat="1" x14ac:dyDescent="0.2"/>
    <row r="759" s="50" customFormat="1" x14ac:dyDescent="0.2"/>
    <row r="760" s="50" customFormat="1" x14ac:dyDescent="0.2"/>
    <row r="761" s="50" customFormat="1" x14ac:dyDescent="0.2"/>
    <row r="762" s="50" customFormat="1" x14ac:dyDescent="0.2"/>
    <row r="763" s="50" customFormat="1" x14ac:dyDescent="0.2"/>
    <row r="764" s="50" customFormat="1" x14ac:dyDescent="0.2"/>
    <row r="765" s="50" customFormat="1" x14ac:dyDescent="0.2"/>
    <row r="766" s="50" customFormat="1" x14ac:dyDescent="0.2"/>
    <row r="767" s="50" customFormat="1" x14ac:dyDescent="0.2"/>
    <row r="768" s="50" customFormat="1" x14ac:dyDescent="0.2"/>
    <row r="769" s="50" customFormat="1" x14ac:dyDescent="0.2"/>
    <row r="770" s="50" customFormat="1" x14ac:dyDescent="0.2"/>
    <row r="771" s="50" customFormat="1" x14ac:dyDescent="0.2"/>
    <row r="772" s="50" customFormat="1" x14ac:dyDescent="0.2"/>
    <row r="773" s="50" customFormat="1" x14ac:dyDescent="0.2"/>
    <row r="774" s="50" customFormat="1" x14ac:dyDescent="0.2"/>
    <row r="775" s="50" customFormat="1" x14ac:dyDescent="0.2"/>
    <row r="776" s="50" customFormat="1" x14ac:dyDescent="0.2"/>
    <row r="777" s="50" customFormat="1" x14ac:dyDescent="0.2"/>
    <row r="778" s="50" customFormat="1" x14ac:dyDescent="0.2"/>
    <row r="779" s="50" customFormat="1" x14ac:dyDescent="0.2"/>
    <row r="780" s="50" customFormat="1" x14ac:dyDescent="0.2"/>
    <row r="781" s="50" customFormat="1" x14ac:dyDescent="0.2"/>
    <row r="782" s="50" customFormat="1" x14ac:dyDescent="0.2"/>
    <row r="783" s="50" customFormat="1" x14ac:dyDescent="0.2"/>
    <row r="784" s="50" customFormat="1" x14ac:dyDescent="0.2"/>
    <row r="785" s="50" customFormat="1" x14ac:dyDescent="0.2"/>
    <row r="786" s="50" customFormat="1" x14ac:dyDescent="0.2"/>
    <row r="787" s="50" customFormat="1" x14ac:dyDescent="0.2"/>
    <row r="788" s="50" customFormat="1" x14ac:dyDescent="0.2"/>
    <row r="789" s="50" customFormat="1" x14ac:dyDescent="0.2"/>
    <row r="790" s="50" customFormat="1" x14ac:dyDescent="0.2"/>
    <row r="791" s="50" customFormat="1" x14ac:dyDescent="0.2"/>
    <row r="792" s="50" customFormat="1" x14ac:dyDescent="0.2"/>
    <row r="793" s="50" customFormat="1" x14ac:dyDescent="0.2"/>
    <row r="794" s="50" customFormat="1" x14ac:dyDescent="0.2"/>
    <row r="795" s="50" customFormat="1" x14ac:dyDescent="0.2"/>
    <row r="796" s="50" customFormat="1" x14ac:dyDescent="0.2"/>
    <row r="797" s="50" customFormat="1" x14ac:dyDescent="0.2"/>
    <row r="798" s="50" customFormat="1" x14ac:dyDescent="0.2"/>
    <row r="799" s="50" customFormat="1" x14ac:dyDescent="0.2"/>
    <row r="800" s="50" customFormat="1" x14ac:dyDescent="0.2"/>
    <row r="801" s="50" customFormat="1" x14ac:dyDescent="0.2"/>
    <row r="802" s="50" customFormat="1" x14ac:dyDescent="0.2"/>
    <row r="803" s="50" customFormat="1" x14ac:dyDescent="0.2"/>
    <row r="804" s="50" customFormat="1" x14ac:dyDescent="0.2"/>
    <row r="805" s="50" customFormat="1" x14ac:dyDescent="0.2"/>
    <row r="806" s="50" customFormat="1" x14ac:dyDescent="0.2"/>
    <row r="807" s="50" customFormat="1" x14ac:dyDescent="0.2"/>
    <row r="808" s="50" customFormat="1" x14ac:dyDescent="0.2"/>
    <row r="809" s="50" customFormat="1" x14ac:dyDescent="0.2"/>
    <row r="810" s="50" customFormat="1" x14ac:dyDescent="0.2"/>
    <row r="811" s="50" customFormat="1" x14ac:dyDescent="0.2"/>
    <row r="812" s="50" customFormat="1" x14ac:dyDescent="0.2"/>
    <row r="813" s="50" customFormat="1" x14ac:dyDescent="0.2"/>
    <row r="814" s="50" customFormat="1" x14ac:dyDescent="0.2"/>
    <row r="815" s="50" customFormat="1" x14ac:dyDescent="0.2"/>
    <row r="816" s="50" customFormat="1" x14ac:dyDescent="0.2"/>
    <row r="817" s="50" customFormat="1" x14ac:dyDescent="0.2"/>
    <row r="818" s="50" customFormat="1" x14ac:dyDescent="0.2"/>
    <row r="819" s="50" customFormat="1" x14ac:dyDescent="0.2"/>
    <row r="820" s="50" customFormat="1" x14ac:dyDescent="0.2"/>
    <row r="821" s="50" customFormat="1" x14ac:dyDescent="0.2"/>
    <row r="822" s="50" customFormat="1" x14ac:dyDescent="0.2"/>
    <row r="823" s="50" customFormat="1" x14ac:dyDescent="0.2"/>
    <row r="824" s="50" customFormat="1" x14ac:dyDescent="0.2"/>
    <row r="825" s="50" customFormat="1" x14ac:dyDescent="0.2"/>
    <row r="826" s="50" customFormat="1" x14ac:dyDescent="0.2"/>
    <row r="827" s="50" customFormat="1" x14ac:dyDescent="0.2"/>
    <row r="828" s="50" customFormat="1" x14ac:dyDescent="0.2"/>
    <row r="829" s="50" customFormat="1" x14ac:dyDescent="0.2"/>
    <row r="830" s="50" customFormat="1" x14ac:dyDescent="0.2"/>
    <row r="831" s="50" customFormat="1" x14ac:dyDescent="0.2"/>
    <row r="832" s="50" customFormat="1" x14ac:dyDescent="0.2"/>
    <row r="833" s="50" customFormat="1" x14ac:dyDescent="0.2"/>
    <row r="834" s="50" customFormat="1" x14ac:dyDescent="0.2"/>
    <row r="835" s="50" customFormat="1" x14ac:dyDescent="0.2"/>
    <row r="836" s="50" customFormat="1" x14ac:dyDescent="0.2"/>
    <row r="837" s="50" customFormat="1" x14ac:dyDescent="0.2"/>
    <row r="838" s="50" customFormat="1" x14ac:dyDescent="0.2"/>
    <row r="839" s="50" customFormat="1" x14ac:dyDescent="0.2"/>
    <row r="840" s="50" customFormat="1" x14ac:dyDescent="0.2"/>
    <row r="841" s="50" customFormat="1" x14ac:dyDescent="0.2"/>
    <row r="842" s="50" customFormat="1" x14ac:dyDescent="0.2"/>
    <row r="843" s="50" customFormat="1" x14ac:dyDescent="0.2"/>
    <row r="844" s="50" customFormat="1" x14ac:dyDescent="0.2"/>
    <row r="845" s="50" customFormat="1" x14ac:dyDescent="0.2"/>
    <row r="846" s="50" customFormat="1" x14ac:dyDescent="0.2"/>
    <row r="847" s="50" customFormat="1" x14ac:dyDescent="0.2"/>
    <row r="848" s="50" customFormat="1" x14ac:dyDescent="0.2"/>
    <row r="849" s="50" customFormat="1" x14ac:dyDescent="0.2"/>
    <row r="850" s="50" customFormat="1" x14ac:dyDescent="0.2"/>
    <row r="851" s="50" customFormat="1" x14ac:dyDescent="0.2"/>
    <row r="852" s="50" customFormat="1" x14ac:dyDescent="0.2"/>
    <row r="853" s="50" customFormat="1" x14ac:dyDescent="0.2"/>
    <row r="854" s="50" customFormat="1" x14ac:dyDescent="0.2"/>
    <row r="855" s="50" customFormat="1" x14ac:dyDescent="0.2"/>
    <row r="856" s="50" customFormat="1" x14ac:dyDescent="0.2"/>
    <row r="857" s="50" customFormat="1" x14ac:dyDescent="0.2"/>
    <row r="858" s="50" customFormat="1" x14ac:dyDescent="0.2"/>
    <row r="859" s="50" customFormat="1" x14ac:dyDescent="0.2"/>
    <row r="860" s="50" customFormat="1" x14ac:dyDescent="0.2"/>
    <row r="861" s="50" customFormat="1" x14ac:dyDescent="0.2"/>
    <row r="862" s="50" customFormat="1" x14ac:dyDescent="0.2"/>
    <row r="863" s="50" customFormat="1" x14ac:dyDescent="0.2"/>
    <row r="864" s="50" customFormat="1" x14ac:dyDescent="0.2"/>
    <row r="865" s="50" customFormat="1" x14ac:dyDescent="0.2"/>
    <row r="866" s="50" customFormat="1" x14ac:dyDescent="0.2"/>
    <row r="867" s="50" customFormat="1" x14ac:dyDescent="0.2"/>
    <row r="868" s="50" customFormat="1" x14ac:dyDescent="0.2"/>
    <row r="869" s="50" customFormat="1" x14ac:dyDescent="0.2"/>
    <row r="870" s="50" customFormat="1" x14ac:dyDescent="0.2"/>
    <row r="871" s="50" customFormat="1" x14ac:dyDescent="0.2"/>
    <row r="872" s="50" customFormat="1" x14ac:dyDescent="0.2"/>
    <row r="873" s="50" customFormat="1" x14ac:dyDescent="0.2"/>
    <row r="874" s="50" customFormat="1" x14ac:dyDescent="0.2"/>
    <row r="875" s="50" customFormat="1" x14ac:dyDescent="0.2"/>
    <row r="876" s="50" customFormat="1" x14ac:dyDescent="0.2"/>
    <row r="877" s="50" customFormat="1" x14ac:dyDescent="0.2"/>
    <row r="878" s="50" customFormat="1" x14ac:dyDescent="0.2"/>
    <row r="879" s="50" customFormat="1" x14ac:dyDescent="0.2"/>
    <row r="880" s="50" customFormat="1" x14ac:dyDescent="0.2"/>
    <row r="881" s="50" customFormat="1" x14ac:dyDescent="0.2"/>
    <row r="882" s="50" customFormat="1" x14ac:dyDescent="0.2"/>
    <row r="883" s="50" customFormat="1" x14ac:dyDescent="0.2"/>
    <row r="884" s="50" customFormat="1" x14ac:dyDescent="0.2"/>
    <row r="885" s="50" customFormat="1" x14ac:dyDescent="0.2"/>
    <row r="886" s="50" customFormat="1" x14ac:dyDescent="0.2"/>
    <row r="887" s="50" customFormat="1" x14ac:dyDescent="0.2"/>
    <row r="888" s="50" customFormat="1" x14ac:dyDescent="0.2"/>
    <row r="889" s="50" customFormat="1" x14ac:dyDescent="0.2"/>
    <row r="890" s="50" customFormat="1" x14ac:dyDescent="0.2"/>
    <row r="891" s="50" customFormat="1" x14ac:dyDescent="0.2"/>
    <row r="892" s="50" customFormat="1" x14ac:dyDescent="0.2"/>
    <row r="893" s="50" customFormat="1" x14ac:dyDescent="0.2"/>
    <row r="894" s="50" customFormat="1" x14ac:dyDescent="0.2"/>
    <row r="895" s="50" customFormat="1" x14ac:dyDescent="0.2"/>
    <row r="896" s="50" customFormat="1" x14ac:dyDescent="0.2"/>
    <row r="897" s="50" customFormat="1" x14ac:dyDescent="0.2"/>
    <row r="898" s="50" customFormat="1" x14ac:dyDescent="0.2"/>
    <row r="899" s="50" customFormat="1" x14ac:dyDescent="0.2"/>
    <row r="900" s="50" customFormat="1" x14ac:dyDescent="0.2"/>
    <row r="901" s="50" customFormat="1" x14ac:dyDescent="0.2"/>
    <row r="902" s="50" customFormat="1" x14ac:dyDescent="0.2"/>
    <row r="903" s="50" customFormat="1" x14ac:dyDescent="0.2"/>
    <row r="904" s="50" customFormat="1" x14ac:dyDescent="0.2"/>
    <row r="905" s="50" customFormat="1" x14ac:dyDescent="0.2"/>
    <row r="906" s="50" customFormat="1" x14ac:dyDescent="0.2"/>
    <row r="907" s="50" customFormat="1" x14ac:dyDescent="0.2"/>
    <row r="908" s="50" customFormat="1" x14ac:dyDescent="0.2"/>
    <row r="909" s="50" customFormat="1" x14ac:dyDescent="0.2"/>
    <row r="910" s="50" customFormat="1" x14ac:dyDescent="0.2"/>
    <row r="911" s="50" customFormat="1" x14ac:dyDescent="0.2"/>
    <row r="912" s="50" customFormat="1" x14ac:dyDescent="0.2"/>
    <row r="913" s="50" customFormat="1" x14ac:dyDescent="0.2"/>
    <row r="914" s="50" customFormat="1" x14ac:dyDescent="0.2"/>
    <row r="915" s="50" customFormat="1" x14ac:dyDescent="0.2"/>
    <row r="916" s="50" customFormat="1" x14ac:dyDescent="0.2"/>
    <row r="917" s="50" customFormat="1" x14ac:dyDescent="0.2"/>
    <row r="918" s="50" customFormat="1" x14ac:dyDescent="0.2"/>
    <row r="919" s="50" customFormat="1" x14ac:dyDescent="0.2"/>
    <row r="920" s="50" customFormat="1" x14ac:dyDescent="0.2"/>
    <row r="921" s="50" customFormat="1" x14ac:dyDescent="0.2"/>
    <row r="922" s="50" customFormat="1" x14ac:dyDescent="0.2"/>
    <row r="923" s="50" customFormat="1" x14ac:dyDescent="0.2"/>
    <row r="924" s="50" customFormat="1" x14ac:dyDescent="0.2"/>
    <row r="925" s="50" customFormat="1" x14ac:dyDescent="0.2"/>
    <row r="926" s="50" customFormat="1" x14ac:dyDescent="0.2"/>
    <row r="927" s="50" customFormat="1" x14ac:dyDescent="0.2"/>
    <row r="928" s="50" customFormat="1" x14ac:dyDescent="0.2"/>
    <row r="929" s="50" customFormat="1" x14ac:dyDescent="0.2"/>
    <row r="930" s="50" customFormat="1" x14ac:dyDescent="0.2"/>
    <row r="931" s="50" customFormat="1" x14ac:dyDescent="0.2"/>
    <row r="932" s="50" customFormat="1" x14ac:dyDescent="0.2"/>
    <row r="933" s="50" customFormat="1" x14ac:dyDescent="0.2"/>
    <row r="934" s="50" customFormat="1" x14ac:dyDescent="0.2"/>
    <row r="935" s="50" customFormat="1" x14ac:dyDescent="0.2"/>
    <row r="936" s="50" customFormat="1" x14ac:dyDescent="0.2"/>
    <row r="937" s="50" customFormat="1" x14ac:dyDescent="0.2"/>
    <row r="938" s="50" customFormat="1" x14ac:dyDescent="0.2"/>
    <row r="939" s="50" customFormat="1" x14ac:dyDescent="0.2"/>
    <row r="940" s="50" customFormat="1" x14ac:dyDescent="0.2"/>
    <row r="941" s="50" customFormat="1" x14ac:dyDescent="0.2"/>
    <row r="942" s="50" customFormat="1" x14ac:dyDescent="0.2"/>
    <row r="943" s="50" customFormat="1" x14ac:dyDescent="0.2"/>
    <row r="944" s="50" customFormat="1" x14ac:dyDescent="0.2"/>
    <row r="945" s="50" customFormat="1" x14ac:dyDescent="0.2"/>
    <row r="946" s="50" customFormat="1" x14ac:dyDescent="0.2"/>
    <row r="947" s="50" customFormat="1" x14ac:dyDescent="0.2"/>
    <row r="948" s="50" customFormat="1" x14ac:dyDescent="0.2"/>
    <row r="949" s="50" customFormat="1" x14ac:dyDescent="0.2"/>
    <row r="950" s="50" customFormat="1" x14ac:dyDescent="0.2"/>
    <row r="951" s="50" customFormat="1" x14ac:dyDescent="0.2"/>
    <row r="952" s="50" customFormat="1" x14ac:dyDescent="0.2"/>
    <row r="953" s="50" customFormat="1" x14ac:dyDescent="0.2"/>
    <row r="954" s="50" customFormat="1" x14ac:dyDescent="0.2"/>
    <row r="955" s="50" customFormat="1" x14ac:dyDescent="0.2"/>
    <row r="956" s="50" customFormat="1" x14ac:dyDescent="0.2"/>
    <row r="957" s="50" customFormat="1" x14ac:dyDescent="0.2"/>
    <row r="958" s="50" customFormat="1" x14ac:dyDescent="0.2"/>
    <row r="959" s="50" customFormat="1" x14ac:dyDescent="0.2"/>
    <row r="960" s="50" customFormat="1" x14ac:dyDescent="0.2"/>
    <row r="961" s="50" customFormat="1" x14ac:dyDescent="0.2"/>
    <row r="962" s="50" customFormat="1" x14ac:dyDescent="0.2"/>
    <row r="963" s="50" customFormat="1" x14ac:dyDescent="0.2"/>
    <row r="964" s="50" customFormat="1" x14ac:dyDescent="0.2"/>
    <row r="965" s="50" customFormat="1" x14ac:dyDescent="0.2"/>
    <row r="966" s="50" customFormat="1" x14ac:dyDescent="0.2"/>
    <row r="967" s="50" customFormat="1" x14ac:dyDescent="0.2"/>
    <row r="968" s="50" customFormat="1" x14ac:dyDescent="0.2"/>
    <row r="969" s="50" customFormat="1" x14ac:dyDescent="0.2"/>
    <row r="970" s="50" customFormat="1" x14ac:dyDescent="0.2"/>
    <row r="971" s="50" customFormat="1" x14ac:dyDescent="0.2"/>
    <row r="972" s="50" customFormat="1" x14ac:dyDescent="0.2"/>
    <row r="973" s="50" customFormat="1" x14ac:dyDescent="0.2"/>
    <row r="974" s="50" customFormat="1" x14ac:dyDescent="0.2"/>
    <row r="975" s="50" customFormat="1" x14ac:dyDescent="0.2"/>
    <row r="976" s="50" customFormat="1" x14ac:dyDescent="0.2"/>
    <row r="977" s="50" customFormat="1" x14ac:dyDescent="0.2"/>
    <row r="978" s="50" customFormat="1" x14ac:dyDescent="0.2"/>
    <row r="979" s="50" customFormat="1" x14ac:dyDescent="0.2"/>
    <row r="980" s="50" customFormat="1" x14ac:dyDescent="0.2"/>
    <row r="981" s="50" customFormat="1" x14ac:dyDescent="0.2"/>
    <row r="982" s="50" customFormat="1" x14ac:dyDescent="0.2"/>
    <row r="983" s="50" customFormat="1" x14ac:dyDescent="0.2"/>
    <row r="984" s="50" customFormat="1" x14ac:dyDescent="0.2"/>
    <row r="985" s="50" customFormat="1" x14ac:dyDescent="0.2"/>
    <row r="986" s="50" customFormat="1" x14ac:dyDescent="0.2"/>
    <row r="987" s="50" customFormat="1" x14ac:dyDescent="0.2"/>
    <row r="988" s="50" customFormat="1" x14ac:dyDescent="0.2"/>
    <row r="989" s="50" customFormat="1" x14ac:dyDescent="0.2"/>
    <row r="990" s="50" customFormat="1" x14ac:dyDescent="0.2"/>
    <row r="991" s="50" customFormat="1" x14ac:dyDescent="0.2"/>
    <row r="992" s="50" customFormat="1" x14ac:dyDescent="0.2"/>
    <row r="993" s="50" customFormat="1" x14ac:dyDescent="0.2"/>
    <row r="994" s="50" customFormat="1" x14ac:dyDescent="0.2"/>
    <row r="995" s="50" customFormat="1" x14ac:dyDescent="0.2"/>
    <row r="996" s="50" customFormat="1" x14ac:dyDescent="0.2"/>
    <row r="997" s="50" customFormat="1" x14ac:dyDescent="0.2"/>
    <row r="998" s="50" customFormat="1" x14ac:dyDescent="0.2"/>
    <row r="999" s="50" customFormat="1" x14ac:dyDescent="0.2"/>
    <row r="1000" s="50" customFormat="1" x14ac:dyDescent="0.2"/>
    <row r="1001" s="50" customFormat="1" x14ac:dyDescent="0.2"/>
    <row r="1002" s="50" customFormat="1" x14ac:dyDescent="0.2"/>
    <row r="1003" s="50" customFormat="1" x14ac:dyDescent="0.2"/>
    <row r="1004" s="50" customFormat="1" x14ac:dyDescent="0.2"/>
    <row r="1005" s="50" customFormat="1" x14ac:dyDescent="0.2"/>
    <row r="1006" s="50" customFormat="1" x14ac:dyDescent="0.2"/>
    <row r="1007" s="50" customFormat="1" x14ac:dyDescent="0.2"/>
    <row r="1008" s="50" customFormat="1" x14ac:dyDescent="0.2"/>
    <row r="1009" s="50" customFormat="1" x14ac:dyDescent="0.2"/>
    <row r="1010" s="50" customFormat="1" x14ac:dyDescent="0.2"/>
    <row r="1011" s="50" customFormat="1" x14ac:dyDescent="0.2"/>
    <row r="1012" s="50" customFormat="1" x14ac:dyDescent="0.2"/>
    <row r="1013" s="50" customFormat="1" x14ac:dyDescent="0.2"/>
    <row r="1014" s="50" customFormat="1" x14ac:dyDescent="0.2"/>
    <row r="1015" s="50" customFormat="1" x14ac:dyDescent="0.2"/>
    <row r="1016" s="50" customFormat="1" x14ac:dyDescent="0.2"/>
    <row r="1017" s="50" customFormat="1" x14ac:dyDescent="0.2"/>
    <row r="1018" s="50" customFormat="1" x14ac:dyDescent="0.2"/>
    <row r="1019" s="50" customFormat="1" x14ac:dyDescent="0.2"/>
    <row r="1020" s="50" customFormat="1" x14ac:dyDescent="0.2"/>
    <row r="1021" s="50" customFormat="1" x14ac:dyDescent="0.2"/>
    <row r="1022" s="50" customFormat="1" x14ac:dyDescent="0.2"/>
    <row r="1023" s="50" customFormat="1" x14ac:dyDescent="0.2"/>
    <row r="1024" s="50" customFormat="1" x14ac:dyDescent="0.2"/>
    <row r="1025" s="50" customFormat="1" x14ac:dyDescent="0.2"/>
    <row r="1026" s="50" customFormat="1" x14ac:dyDescent="0.2"/>
    <row r="1027" s="50" customFormat="1" x14ac:dyDescent="0.2"/>
    <row r="1028" s="50" customFormat="1" x14ac:dyDescent="0.2"/>
    <row r="1029" s="50" customFormat="1" x14ac:dyDescent="0.2"/>
    <row r="1030" s="50" customFormat="1" x14ac:dyDescent="0.2"/>
    <row r="1031" s="50" customFormat="1" x14ac:dyDescent="0.2"/>
    <row r="1032" s="50" customFormat="1" x14ac:dyDescent="0.2"/>
    <row r="1033" s="50" customFormat="1" x14ac:dyDescent="0.2"/>
    <row r="1034" s="50" customFormat="1" x14ac:dyDescent="0.2"/>
    <row r="1035" s="50" customFormat="1" x14ac:dyDescent="0.2"/>
    <row r="1036" s="50" customFormat="1" x14ac:dyDescent="0.2"/>
    <row r="1037" s="50" customFormat="1" x14ac:dyDescent="0.2"/>
    <row r="1038" s="50" customFormat="1" x14ac:dyDescent="0.2"/>
    <row r="1039" s="50" customFormat="1" x14ac:dyDescent="0.2"/>
    <row r="1040" s="50" customFormat="1" x14ac:dyDescent="0.2"/>
    <row r="1041" s="50" customFormat="1" x14ac:dyDescent="0.2"/>
    <row r="1042" s="50" customFormat="1" x14ac:dyDescent="0.2"/>
    <row r="1043" s="50" customFormat="1" x14ac:dyDescent="0.2"/>
    <row r="1044" s="50" customFormat="1" x14ac:dyDescent="0.2"/>
    <row r="1045" s="50" customFormat="1" x14ac:dyDescent="0.2"/>
    <row r="1046" s="50" customFormat="1" x14ac:dyDescent="0.2"/>
    <row r="1047" s="50" customFormat="1" x14ac:dyDescent="0.2"/>
    <row r="1048" s="50" customFormat="1" x14ac:dyDescent="0.2"/>
    <row r="1049" s="50" customFormat="1" x14ac:dyDescent="0.2"/>
    <row r="1050" s="50" customFormat="1" x14ac:dyDescent="0.2"/>
    <row r="1051" s="50" customFormat="1" x14ac:dyDescent="0.2"/>
    <row r="1052" s="50" customFormat="1" x14ac:dyDescent="0.2"/>
    <row r="1053" s="50" customFormat="1" x14ac:dyDescent="0.2"/>
    <row r="1054" s="50" customFormat="1" x14ac:dyDescent="0.2"/>
    <row r="1055" s="50" customFormat="1" x14ac:dyDescent="0.2"/>
    <row r="1056" s="50" customFormat="1" x14ac:dyDescent="0.2"/>
    <row r="1057" s="50" customFormat="1" x14ac:dyDescent="0.2"/>
    <row r="1058" s="50" customFormat="1" x14ac:dyDescent="0.2"/>
    <row r="1059" s="50" customFormat="1" x14ac:dyDescent="0.2"/>
    <row r="1060" s="50" customFormat="1" x14ac:dyDescent="0.2"/>
    <row r="1061" s="50" customFormat="1" x14ac:dyDescent="0.2"/>
    <row r="1062" s="50" customFormat="1" x14ac:dyDescent="0.2"/>
    <row r="1063" s="50" customFormat="1" x14ac:dyDescent="0.2"/>
    <row r="1064" s="50" customFormat="1" x14ac:dyDescent="0.2"/>
    <row r="1065" s="50" customFormat="1" x14ac:dyDescent="0.2"/>
    <row r="1066" s="50" customFormat="1" x14ac:dyDescent="0.2"/>
    <row r="1067" s="50" customFormat="1" x14ac:dyDescent="0.2"/>
    <row r="1068" s="50" customFormat="1" x14ac:dyDescent="0.2"/>
    <row r="1069" s="50" customFormat="1" x14ac:dyDescent="0.2"/>
    <row r="1070" s="50" customFormat="1" x14ac:dyDescent="0.2"/>
    <row r="1071" s="50" customFormat="1" x14ac:dyDescent="0.2"/>
    <row r="1072" s="50" customFormat="1" x14ac:dyDescent="0.2"/>
    <row r="1073" s="50" customFormat="1" x14ac:dyDescent="0.2"/>
    <row r="1074" s="50" customFormat="1" x14ac:dyDescent="0.2"/>
    <row r="1075" s="50" customFormat="1" x14ac:dyDescent="0.2"/>
    <row r="1076" s="50" customFormat="1" x14ac:dyDescent="0.2"/>
    <row r="1077" s="50" customFormat="1" x14ac:dyDescent="0.2"/>
    <row r="1078" s="50" customFormat="1" x14ac:dyDescent="0.2"/>
    <row r="1079" s="50" customFormat="1" x14ac:dyDescent="0.2"/>
    <row r="1080" s="50" customFormat="1" x14ac:dyDescent="0.2"/>
    <row r="1081" s="50" customFormat="1" x14ac:dyDescent="0.2"/>
    <row r="1082" s="50" customFormat="1" x14ac:dyDescent="0.2"/>
    <row r="1083" s="50" customFormat="1" x14ac:dyDescent="0.2"/>
    <row r="1084" s="50" customFormat="1" x14ac:dyDescent="0.2"/>
    <row r="1085" s="50" customFormat="1" x14ac:dyDescent="0.2"/>
    <row r="1086" s="50" customFormat="1" x14ac:dyDescent="0.2"/>
    <row r="1087" s="50" customFormat="1" x14ac:dyDescent="0.2"/>
    <row r="1088" s="50" customFormat="1" x14ac:dyDescent="0.2"/>
    <row r="1089" s="50" customFormat="1" x14ac:dyDescent="0.2"/>
    <row r="1090" s="50" customFormat="1" x14ac:dyDescent="0.2"/>
    <row r="1091" s="50" customFormat="1" x14ac:dyDescent="0.2"/>
    <row r="1092" s="50" customFormat="1" x14ac:dyDescent="0.2"/>
    <row r="1093" s="50" customFormat="1" x14ac:dyDescent="0.2"/>
    <row r="1094" s="50" customFormat="1" x14ac:dyDescent="0.2"/>
    <row r="1095" s="50" customFormat="1" x14ac:dyDescent="0.2"/>
    <row r="1096" s="50" customFormat="1" x14ac:dyDescent="0.2"/>
    <row r="1097" s="50" customFormat="1" x14ac:dyDescent="0.2"/>
    <row r="1098" s="50" customFormat="1" x14ac:dyDescent="0.2"/>
    <row r="1099" s="50" customFormat="1" x14ac:dyDescent="0.2"/>
    <row r="1100" s="50" customFormat="1" x14ac:dyDescent="0.2"/>
    <row r="1101" s="50" customFormat="1" x14ac:dyDescent="0.2"/>
    <row r="1102" s="50" customFormat="1" x14ac:dyDescent="0.2"/>
    <row r="1103" s="50" customFormat="1" x14ac:dyDescent="0.2"/>
    <row r="1104" s="50" customFormat="1" x14ac:dyDescent="0.2"/>
    <row r="1105" s="50" customFormat="1" x14ac:dyDescent="0.2"/>
    <row r="1106" s="50" customFormat="1" x14ac:dyDescent="0.2"/>
    <row r="1107" s="50" customFormat="1" x14ac:dyDescent="0.2"/>
    <row r="1108" s="50" customFormat="1" x14ac:dyDescent="0.2"/>
    <row r="1109" s="50" customFormat="1" x14ac:dyDescent="0.2"/>
    <row r="1110" s="50" customFormat="1" x14ac:dyDescent="0.2"/>
    <row r="1111" s="50" customFormat="1" x14ac:dyDescent="0.2"/>
    <row r="1112" s="50" customFormat="1" x14ac:dyDescent="0.2"/>
    <row r="1113" s="50" customFormat="1" x14ac:dyDescent="0.2"/>
    <row r="1114" s="50" customFormat="1" x14ac:dyDescent="0.2"/>
    <row r="1115" s="50" customFormat="1" x14ac:dyDescent="0.2"/>
    <row r="1116" s="50" customFormat="1" x14ac:dyDescent="0.2"/>
    <row r="1117" s="50" customFormat="1" x14ac:dyDescent="0.2"/>
    <row r="1118" s="50" customFormat="1" x14ac:dyDescent="0.2"/>
    <row r="1119" s="50" customFormat="1" x14ac:dyDescent="0.2"/>
    <row r="1120" s="50" customFormat="1" x14ac:dyDescent="0.2"/>
    <row r="1121" s="50" customFormat="1" x14ac:dyDescent="0.2"/>
    <row r="1122" s="50" customFormat="1" x14ac:dyDescent="0.2"/>
    <row r="1123" s="50" customFormat="1" x14ac:dyDescent="0.2"/>
    <row r="1124" s="50" customFormat="1" x14ac:dyDescent="0.2"/>
    <row r="1125" s="50" customFormat="1" x14ac:dyDescent="0.2"/>
    <row r="1126" s="50" customFormat="1" x14ac:dyDescent="0.2"/>
    <row r="1127" s="50" customFormat="1" x14ac:dyDescent="0.2"/>
    <row r="1128" s="50" customFormat="1" x14ac:dyDescent="0.2"/>
    <row r="1129" s="50" customFormat="1" x14ac:dyDescent="0.2"/>
    <row r="1130" s="50" customFormat="1" x14ac:dyDescent="0.2"/>
    <row r="1131" s="50" customFormat="1" x14ac:dyDescent="0.2"/>
    <row r="1132" s="50" customFormat="1" x14ac:dyDescent="0.2"/>
    <row r="1133" s="50" customFormat="1" x14ac:dyDescent="0.2"/>
    <row r="1134" s="50" customFormat="1" x14ac:dyDescent="0.2"/>
    <row r="1135" s="50" customFormat="1" x14ac:dyDescent="0.2"/>
    <row r="1136" s="50" customFormat="1" x14ac:dyDescent="0.2"/>
    <row r="1137" s="50" customFormat="1" x14ac:dyDescent="0.2"/>
    <row r="1138" s="50" customFormat="1" x14ac:dyDescent="0.2"/>
    <row r="1139" s="50" customFormat="1" x14ac:dyDescent="0.2"/>
    <row r="1140" s="50" customFormat="1" x14ac:dyDescent="0.2"/>
    <row r="1141" s="50" customFormat="1" x14ac:dyDescent="0.2"/>
    <row r="1142" s="50" customFormat="1" x14ac:dyDescent="0.2"/>
    <row r="1143" s="50" customFormat="1" x14ac:dyDescent="0.2"/>
    <row r="1144" s="50" customFormat="1" x14ac:dyDescent="0.2"/>
    <row r="1145" s="50" customFormat="1" x14ac:dyDescent="0.2"/>
    <row r="1146" s="50" customFormat="1" x14ac:dyDescent="0.2"/>
    <row r="1147" s="50" customFormat="1" x14ac:dyDescent="0.2"/>
    <row r="1148" s="50" customFormat="1" x14ac:dyDescent="0.2"/>
    <row r="1149" s="50" customFormat="1" x14ac:dyDescent="0.2"/>
    <row r="1150" s="50" customFormat="1" x14ac:dyDescent="0.2"/>
    <row r="1151" s="50" customFormat="1" x14ac:dyDescent="0.2"/>
    <row r="1152" s="50" customFormat="1" x14ac:dyDescent="0.2"/>
    <row r="1153" s="50" customFormat="1" x14ac:dyDescent="0.2"/>
    <row r="1154" s="50" customFormat="1" x14ac:dyDescent="0.2"/>
    <row r="1155" s="50" customFormat="1" x14ac:dyDescent="0.2"/>
    <row r="1156" s="50" customFormat="1" x14ac:dyDescent="0.2"/>
    <row r="1157" s="50" customFormat="1" x14ac:dyDescent="0.2"/>
    <row r="1158" s="50" customFormat="1" x14ac:dyDescent="0.2"/>
    <row r="1159" s="50" customFormat="1" x14ac:dyDescent="0.2"/>
    <row r="1160" s="50" customFormat="1" x14ac:dyDescent="0.2"/>
    <row r="1161" s="50" customFormat="1" x14ac:dyDescent="0.2"/>
    <row r="1162" s="50" customFormat="1" x14ac:dyDescent="0.2"/>
    <row r="1163" s="50" customFormat="1" x14ac:dyDescent="0.2"/>
    <row r="1164" s="50" customFormat="1" x14ac:dyDescent="0.2"/>
    <row r="1165" s="50" customFormat="1" x14ac:dyDescent="0.2"/>
    <row r="1166" s="50" customFormat="1" x14ac:dyDescent="0.2"/>
    <row r="1167" s="50" customFormat="1" x14ac:dyDescent="0.2"/>
    <row r="1168" s="50" customFormat="1" x14ac:dyDescent="0.2"/>
    <row r="1169" s="50" customFormat="1" x14ac:dyDescent="0.2"/>
    <row r="1170" s="50" customFormat="1" x14ac:dyDescent="0.2"/>
    <row r="1171" s="50" customFormat="1" x14ac:dyDescent="0.2"/>
    <row r="1172" s="50" customFormat="1" x14ac:dyDescent="0.2"/>
    <row r="1173" s="50" customFormat="1" x14ac:dyDescent="0.2"/>
    <row r="1174" s="50" customFormat="1" x14ac:dyDescent="0.2"/>
    <row r="1175" s="50" customFormat="1" x14ac:dyDescent="0.2"/>
    <row r="1176" s="50" customFormat="1" x14ac:dyDescent="0.2"/>
    <row r="1177" s="50" customFormat="1" x14ac:dyDescent="0.2"/>
    <row r="1178" s="50" customFormat="1" x14ac:dyDescent="0.2"/>
    <row r="1179" s="50" customFormat="1" x14ac:dyDescent="0.2"/>
    <row r="1180" s="50" customFormat="1" x14ac:dyDescent="0.2"/>
    <row r="1181" s="50" customFormat="1" x14ac:dyDescent="0.2"/>
    <row r="1182" s="50" customFormat="1" x14ac:dyDescent="0.2"/>
    <row r="1183" s="50" customFormat="1" x14ac:dyDescent="0.2"/>
    <row r="1184" s="50" customFormat="1" x14ac:dyDescent="0.2"/>
    <row r="1185" s="50" customFormat="1" x14ac:dyDescent="0.2"/>
    <row r="1186" s="50" customFormat="1" x14ac:dyDescent="0.2"/>
    <row r="1187" s="50" customFormat="1" x14ac:dyDescent="0.2"/>
    <row r="1188" s="50" customFormat="1" x14ac:dyDescent="0.2"/>
    <row r="1189" s="50" customFormat="1" x14ac:dyDescent="0.2"/>
    <row r="1190" s="50" customFormat="1" x14ac:dyDescent="0.2"/>
    <row r="1191" s="50" customFormat="1" x14ac:dyDescent="0.2"/>
    <row r="1192" s="50" customFormat="1" x14ac:dyDescent="0.2"/>
    <row r="1193" s="50" customFormat="1" x14ac:dyDescent="0.2"/>
    <row r="1194" s="50" customFormat="1" x14ac:dyDescent="0.2"/>
    <row r="1195" s="50" customFormat="1" x14ac:dyDescent="0.2"/>
    <row r="1196" s="50" customFormat="1" x14ac:dyDescent="0.2"/>
    <row r="1197" s="50" customFormat="1" x14ac:dyDescent="0.2"/>
    <row r="1198" s="50" customFormat="1" x14ac:dyDescent="0.2"/>
    <row r="1199" s="50" customFormat="1" x14ac:dyDescent="0.2"/>
    <row r="1200" s="50" customFormat="1" x14ac:dyDescent="0.2"/>
    <row r="1201" s="50" customFormat="1" x14ac:dyDescent="0.2"/>
    <row r="1202" s="50" customFormat="1" x14ac:dyDescent="0.2"/>
    <row r="1203" s="50" customFormat="1" x14ac:dyDescent="0.2"/>
    <row r="1204" s="50" customFormat="1" x14ac:dyDescent="0.2"/>
    <row r="1205" s="50" customFormat="1" x14ac:dyDescent="0.2"/>
    <row r="1206" s="50" customFormat="1" x14ac:dyDescent="0.2"/>
    <row r="1207" s="50" customFormat="1" x14ac:dyDescent="0.2"/>
  </sheetData>
  <sheetProtection algorithmName="SHA-512" hashValue="xnwWobF8I7tcoGHKfcwzs5Gk1H+B++vTkdEeW/JnGV3/v3H6xHwEThNit2GZiw6TgXCESlE+K1VOxqdECu9P5Q==" saltValue="DRjDOprpZpvM4n5UvOf3Ng==" spinCount="100000" sheet="1" objects="1" scenarios="1"/>
  <mergeCells count="3">
    <mergeCell ref="A1:H1"/>
    <mergeCell ref="A2:H2"/>
    <mergeCell ref="C3:D3"/>
  </mergeCells>
  <dataValidations count="1">
    <dataValidation type="list" allowBlank="1" showInputMessage="1" showErrorMessage="1" sqref="I5:I25" xr:uid="{4998F182-7CFC-4683-AFEE-C58FE02CFCFA}">
      <formula1>$A$30:$A$31</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6MQ33V35ZSZZ-362438460-2872</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https://365tno.sharepoint.com/teams/T98768/_layouts/15/DocIdRedir.aspx?ID=6MQ33V35ZSZZ-362438460-2872</Url>
      <Description>6MQ33V35ZSZZ-362438460-2872</Description>
    </_dlc_DocIdUrl>
    <lcf76f155ced4ddcb4097134ff3c332f xmlns="c0afe504-fe62-4db1-b250-da03773bdba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c86eadbb26721957e8d2e2323807999f">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c3657993e35dbfa7a121628d1ddd057a"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26EAF0-E1ED-4CAE-AE94-9549C654A949}">
  <ds:schemaRefs>
    <ds:schemaRef ds:uri="http://purl.org/dc/dcmitype/"/>
    <ds:schemaRef ds:uri="http://purl.org/dc/elements/1.1/"/>
    <ds:schemaRef ds:uri="http://schemas.microsoft.com/office/2006/documentManagement/types"/>
    <ds:schemaRef ds:uri="2f6a910d-138e-42c1-8e8a-320c1b7cf3f7"/>
    <ds:schemaRef ds:uri="ca4c3075-40dc-4116-9b58-b5c0554fe16f"/>
    <ds:schemaRef ds:uri="http://www.w3.org/XML/1998/namespace"/>
    <ds:schemaRef ds:uri="http://purl.org/dc/terms/"/>
    <ds:schemaRef ds:uri="http://schemas.microsoft.com/office/2006/metadata/properties"/>
    <ds:schemaRef ds:uri="c0afe504-fe62-4db1-b250-da03773bdbaf"/>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3.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4.xml><?xml version="1.0" encoding="utf-8"?>
<ds:datastoreItem xmlns:ds="http://schemas.openxmlformats.org/officeDocument/2006/customXml" ds:itemID="{9E6248F7-59A9-4A17-8D9B-F54280B0B5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1. Front page</vt:lpstr>
      <vt:lpstr>2. Instructions</vt:lpstr>
      <vt:lpstr>3.Price P1</vt:lpstr>
      <vt:lpstr>4 Price P2</vt:lpstr>
      <vt:lpstr>5 Consumables Spare Parts</vt:lpstr>
      <vt:lpstr>'3.Price P1'!_Toc457918013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Verhoeven, A.A.H. (Arjan)</cp:lastModifiedBy>
  <dcterms:created xsi:type="dcterms:W3CDTF">2017-11-09T09:17:39Z</dcterms:created>
  <dcterms:modified xsi:type="dcterms:W3CDTF">2025-11-05T13:24:01Z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82242aa0-145e-4fe5-9cc5-8d678c44412e</vt:lpwstr>
  </property>
  <property fmtid="{D5CDD505-2E9C-101B-9397-08002B2CF9AE}" pid="8" name="TNOC_DocumentSetType">
    <vt:lpwstr/>
  </property>
  <property fmtid="{D5CDD505-2E9C-101B-9397-08002B2CF9AE}" pid="9" name="MediaServiceImageTags">
    <vt:lpwstr/>
  </property>
</Properties>
</file>